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1\211508\CAD\ODOT\111653\400-Engineering\Roadway\EngData\"/>
    </mc:Choice>
  </mc:AlternateContent>
  <xr:revisionPtr revIDLastSave="0" documentId="13_ncr:1_{DF10F46B-F796-4F78-9A8F-ABBE4420CE9F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CALCS'!$I$28:$Z$127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39" i="1" l="1"/>
  <c r="AA140" i="1" s="1"/>
  <c r="AA47" i="1"/>
  <c r="AA45" i="1"/>
  <c r="AA43" i="1"/>
  <c r="AA27" i="1"/>
  <c r="AA15" i="1"/>
  <c r="AA14" i="1"/>
  <c r="L47" i="1"/>
  <c r="L45" i="1"/>
  <c r="J47" i="1"/>
  <c r="J45" i="1"/>
  <c r="J43" i="1"/>
  <c r="L43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I47" i="1"/>
  <c r="K47" i="1" s="1"/>
  <c r="K46" i="1"/>
  <c r="I46" i="1"/>
  <c r="I45" i="1"/>
  <c r="K44" i="1"/>
  <c r="I44" i="1"/>
  <c r="I43" i="1"/>
  <c r="K43" i="1" s="1"/>
  <c r="Z41" i="1"/>
  <c r="Z39" i="1"/>
  <c r="Z37" i="1"/>
  <c r="Z35" i="1"/>
  <c r="Z33" i="1"/>
  <c r="Z31" i="1"/>
  <c r="Z29" i="1"/>
  <c r="U41" i="1"/>
  <c r="U39" i="1"/>
  <c r="U37" i="1"/>
  <c r="U35" i="1"/>
  <c r="U33" i="1"/>
  <c r="U31" i="1"/>
  <c r="U29" i="1"/>
  <c r="K45" i="1" l="1"/>
  <c r="Z139" i="1"/>
  <c r="I41" i="1"/>
  <c r="J41" i="1" s="1"/>
  <c r="I39" i="1"/>
  <c r="J39" i="1" s="1"/>
  <c r="I37" i="1"/>
  <c r="J37" i="1" s="1"/>
  <c r="I35" i="1"/>
  <c r="I33" i="1"/>
  <c r="I31" i="1"/>
  <c r="I29" i="1"/>
  <c r="J29" i="1" s="1"/>
  <c r="M29" i="1" s="1"/>
  <c r="AD310" i="1"/>
  <c r="AC310" i="1"/>
  <c r="AB310" i="1"/>
  <c r="Z310" i="1"/>
  <c r="Y310" i="1"/>
  <c r="X310" i="1"/>
  <c r="V310" i="1"/>
  <c r="U310" i="1"/>
  <c r="T310" i="1"/>
  <c r="S310" i="1"/>
  <c r="R310" i="1"/>
  <c r="Q310" i="1"/>
  <c r="P310" i="1"/>
  <c r="O310" i="1"/>
  <c r="N310" i="1"/>
  <c r="M310" i="1"/>
  <c r="AD229" i="1"/>
  <c r="AC229" i="1"/>
  <c r="AB229" i="1"/>
  <c r="Z229" i="1"/>
  <c r="Y229" i="1"/>
  <c r="X229" i="1"/>
  <c r="V229" i="1"/>
  <c r="U229" i="1"/>
  <c r="T229" i="1"/>
  <c r="S229" i="1"/>
  <c r="R229" i="1"/>
  <c r="Q229" i="1"/>
  <c r="P229" i="1"/>
  <c r="O229" i="1"/>
  <c r="N229" i="1"/>
  <c r="M229" i="1"/>
  <c r="AD148" i="1"/>
  <c r="AC148" i="1"/>
  <c r="AB148" i="1"/>
  <c r="Z148" i="1"/>
  <c r="Y148" i="1"/>
  <c r="X148" i="1"/>
  <c r="V148" i="1"/>
  <c r="U148" i="1"/>
  <c r="T148" i="1"/>
  <c r="S148" i="1"/>
  <c r="R148" i="1"/>
  <c r="Q148" i="1"/>
  <c r="P148" i="1"/>
  <c r="O148" i="1"/>
  <c r="N148" i="1"/>
  <c r="M148" i="1"/>
  <c r="AD15" i="1"/>
  <c r="AC15" i="1"/>
  <c r="AB15" i="1"/>
  <c r="Y15" i="1"/>
  <c r="U15" i="1"/>
  <c r="T15" i="1"/>
  <c r="S15" i="1"/>
  <c r="R15" i="1"/>
  <c r="Q15" i="1"/>
  <c r="P15" i="1"/>
  <c r="O15" i="1"/>
  <c r="N15" i="1"/>
  <c r="M15" i="1"/>
  <c r="AB31" i="1" l="1"/>
  <c r="J31" i="1"/>
  <c r="AB33" i="1"/>
  <c r="J33" i="1"/>
  <c r="AB35" i="1"/>
  <c r="J35" i="1"/>
  <c r="N37" i="1"/>
  <c r="M37" i="1"/>
  <c r="M39" i="1"/>
  <c r="N39" i="1"/>
  <c r="N41" i="1"/>
  <c r="M41" i="1"/>
  <c r="N29" i="1"/>
  <c r="P30" i="1"/>
  <c r="J30" i="1" s="1"/>
  <c r="P42" i="1"/>
  <c r="J42" i="1" s="1"/>
  <c r="AB29" i="1"/>
  <c r="O37" i="1"/>
  <c r="O39" i="1"/>
  <c r="P32" i="1"/>
  <c r="J32" i="1" s="1"/>
  <c r="P34" i="1"/>
  <c r="J34" i="1" s="1"/>
  <c r="P36" i="1"/>
  <c r="J36" i="1" s="1"/>
  <c r="P38" i="1"/>
  <c r="J38" i="1" s="1"/>
  <c r="P40" i="1"/>
  <c r="J40" i="1" s="1"/>
  <c r="O31" i="1"/>
  <c r="AB37" i="1"/>
  <c r="O33" i="1"/>
  <c r="AB39" i="1"/>
  <c r="O35" i="1"/>
  <c r="AB41" i="1"/>
  <c r="AD383" i="1"/>
  <c r="AC383" i="1"/>
  <c r="AB383" i="1"/>
  <c r="Z383" i="1"/>
  <c r="Y383" i="1"/>
  <c r="X383" i="1"/>
  <c r="V383" i="1"/>
  <c r="U383" i="1"/>
  <c r="T383" i="1"/>
  <c r="S383" i="1"/>
  <c r="R383" i="1"/>
  <c r="Q383" i="1"/>
  <c r="P383" i="1"/>
  <c r="O383" i="1"/>
  <c r="N383" i="1"/>
  <c r="M383" i="1"/>
  <c r="AD382" i="1"/>
  <c r="AC382" i="1"/>
  <c r="AB382" i="1"/>
  <c r="Z382" i="1"/>
  <c r="Y382" i="1"/>
  <c r="X382" i="1"/>
  <c r="V382" i="1"/>
  <c r="U382" i="1"/>
  <c r="T382" i="1"/>
  <c r="S382" i="1"/>
  <c r="R382" i="1"/>
  <c r="Q382" i="1"/>
  <c r="P382" i="1"/>
  <c r="O382" i="1"/>
  <c r="N382" i="1"/>
  <c r="M382" i="1"/>
  <c r="AD302" i="1"/>
  <c r="AC302" i="1"/>
  <c r="AB302" i="1"/>
  <c r="Z302" i="1"/>
  <c r="Y302" i="1"/>
  <c r="X302" i="1"/>
  <c r="V302" i="1"/>
  <c r="U302" i="1"/>
  <c r="T302" i="1"/>
  <c r="S302" i="1"/>
  <c r="R302" i="1"/>
  <c r="Q302" i="1"/>
  <c r="P302" i="1"/>
  <c r="O302" i="1"/>
  <c r="N302" i="1"/>
  <c r="M302" i="1"/>
  <c r="AD301" i="1"/>
  <c r="AC301" i="1"/>
  <c r="AB301" i="1"/>
  <c r="Z301" i="1"/>
  <c r="Y301" i="1"/>
  <c r="X301" i="1"/>
  <c r="V301" i="1"/>
  <c r="U301" i="1"/>
  <c r="T301" i="1"/>
  <c r="S301" i="1"/>
  <c r="R301" i="1"/>
  <c r="Q301" i="1"/>
  <c r="P301" i="1"/>
  <c r="O301" i="1"/>
  <c r="N301" i="1"/>
  <c r="M301" i="1"/>
  <c r="AD221" i="1"/>
  <c r="AC221" i="1"/>
  <c r="AB221" i="1"/>
  <c r="Z221" i="1"/>
  <c r="Y221" i="1"/>
  <c r="X221" i="1"/>
  <c r="V221" i="1"/>
  <c r="U221" i="1"/>
  <c r="T221" i="1"/>
  <c r="S221" i="1"/>
  <c r="R221" i="1"/>
  <c r="Q221" i="1"/>
  <c r="P221" i="1"/>
  <c r="O221" i="1"/>
  <c r="N221" i="1"/>
  <c r="AD220" i="1"/>
  <c r="AC220" i="1"/>
  <c r="AB220" i="1"/>
  <c r="Z220" i="1"/>
  <c r="Y220" i="1"/>
  <c r="X220" i="1"/>
  <c r="V220" i="1"/>
  <c r="U220" i="1"/>
  <c r="T220" i="1"/>
  <c r="S220" i="1"/>
  <c r="R220" i="1"/>
  <c r="Q220" i="1"/>
  <c r="P220" i="1"/>
  <c r="O220" i="1"/>
  <c r="N220" i="1"/>
  <c r="AD140" i="1"/>
  <c r="AC140" i="1"/>
  <c r="AD139" i="1"/>
  <c r="AC139" i="1"/>
  <c r="AD322" i="1"/>
  <c r="AC322" i="1"/>
  <c r="AB322" i="1"/>
  <c r="Z322" i="1"/>
  <c r="Y322" i="1"/>
  <c r="X322" i="1"/>
  <c r="V322" i="1"/>
  <c r="U322" i="1"/>
  <c r="T322" i="1"/>
  <c r="S322" i="1"/>
  <c r="R322" i="1"/>
  <c r="Q322" i="1"/>
  <c r="P322" i="1"/>
  <c r="O322" i="1"/>
  <c r="N322" i="1"/>
  <c r="M322" i="1"/>
  <c r="AD309" i="1"/>
  <c r="AC309" i="1"/>
  <c r="AB309" i="1"/>
  <c r="Z309" i="1"/>
  <c r="Y309" i="1"/>
  <c r="X309" i="1"/>
  <c r="V309" i="1"/>
  <c r="U309" i="1"/>
  <c r="T309" i="1"/>
  <c r="S309" i="1"/>
  <c r="R309" i="1"/>
  <c r="Q309" i="1"/>
  <c r="P309" i="1"/>
  <c r="O309" i="1"/>
  <c r="N309" i="1"/>
  <c r="M309" i="1"/>
  <c r="AD241" i="1"/>
  <c r="AC241" i="1"/>
  <c r="AB241" i="1"/>
  <c r="Z241" i="1"/>
  <c r="Y241" i="1"/>
  <c r="X241" i="1"/>
  <c r="V241" i="1"/>
  <c r="U241" i="1"/>
  <c r="T241" i="1"/>
  <c r="S241" i="1"/>
  <c r="R241" i="1"/>
  <c r="Q241" i="1"/>
  <c r="P241" i="1"/>
  <c r="O241" i="1"/>
  <c r="N241" i="1"/>
  <c r="M241" i="1"/>
  <c r="AD228" i="1"/>
  <c r="AC228" i="1"/>
  <c r="AB228" i="1"/>
  <c r="Z228" i="1"/>
  <c r="Y228" i="1"/>
  <c r="X228" i="1"/>
  <c r="V228" i="1"/>
  <c r="U228" i="1"/>
  <c r="T228" i="1"/>
  <c r="S228" i="1"/>
  <c r="R228" i="1"/>
  <c r="Q228" i="1"/>
  <c r="P228" i="1"/>
  <c r="O228" i="1"/>
  <c r="N228" i="1"/>
  <c r="M228" i="1"/>
  <c r="AD160" i="1"/>
  <c r="AC160" i="1"/>
  <c r="AB160" i="1"/>
  <c r="Z160" i="1"/>
  <c r="Y160" i="1"/>
  <c r="X160" i="1"/>
  <c r="V160" i="1"/>
  <c r="U160" i="1"/>
  <c r="T160" i="1"/>
  <c r="S160" i="1"/>
  <c r="R160" i="1"/>
  <c r="Q160" i="1"/>
  <c r="P160" i="1"/>
  <c r="O160" i="1"/>
  <c r="N160" i="1"/>
  <c r="M160" i="1"/>
  <c r="M220" i="1" s="1"/>
  <c r="AD147" i="1"/>
  <c r="AC147" i="1"/>
  <c r="AB147" i="1"/>
  <c r="Z147" i="1"/>
  <c r="Y147" i="1"/>
  <c r="X147" i="1"/>
  <c r="V147" i="1"/>
  <c r="U147" i="1"/>
  <c r="T147" i="1"/>
  <c r="S147" i="1"/>
  <c r="R147" i="1"/>
  <c r="Q147" i="1"/>
  <c r="P147" i="1"/>
  <c r="O147" i="1"/>
  <c r="N147" i="1"/>
  <c r="M147" i="1"/>
  <c r="AD27" i="1"/>
  <c r="AC27" i="1"/>
  <c r="AB27" i="1"/>
  <c r="AB139" i="1" s="1"/>
  <c r="Z27" i="1"/>
  <c r="Y27" i="1"/>
  <c r="X27" i="1"/>
  <c r="U27" i="1"/>
  <c r="T27" i="1"/>
  <c r="T139" i="1" s="1"/>
  <c r="S27" i="1"/>
  <c r="R27" i="1"/>
  <c r="Q27" i="1"/>
  <c r="P27" i="1"/>
  <c r="O27" i="1"/>
  <c r="N27" i="1"/>
  <c r="AD14" i="1"/>
  <c r="AC14" i="1"/>
  <c r="AB14" i="1"/>
  <c r="X14" i="1"/>
  <c r="U14" i="1"/>
  <c r="T14" i="1"/>
  <c r="S14" i="1"/>
  <c r="R14" i="1"/>
  <c r="Q14" i="1"/>
  <c r="P14" i="1"/>
  <c r="O14" i="1"/>
  <c r="N14" i="1"/>
  <c r="M27" i="1"/>
  <c r="M14" i="1"/>
  <c r="M35" i="1" l="1"/>
  <c r="N35" i="1"/>
  <c r="N33" i="1"/>
  <c r="M33" i="1"/>
  <c r="N31" i="1"/>
  <c r="M31" i="1"/>
  <c r="V40" i="1"/>
  <c r="X40" i="1"/>
  <c r="V38" i="1"/>
  <c r="X38" i="1"/>
  <c r="V42" i="1"/>
  <c r="X42" i="1"/>
  <c r="V36" i="1"/>
  <c r="X36" i="1"/>
  <c r="V30" i="1"/>
  <c r="X30" i="1"/>
  <c r="V34" i="1"/>
  <c r="X34" i="1"/>
  <c r="V32" i="1"/>
  <c r="X32" i="1"/>
  <c r="R29" i="1"/>
  <c r="S33" i="1"/>
  <c r="R33" i="1"/>
  <c r="S35" i="1"/>
  <c r="R35" i="1"/>
  <c r="S37" i="1"/>
  <c r="R37" i="1"/>
  <c r="AB140" i="1"/>
  <c r="Y139" i="1"/>
  <c r="T140" i="1"/>
  <c r="Q139" i="1"/>
  <c r="Q140" i="1" s="1"/>
  <c r="O139" i="1"/>
  <c r="O140" i="1" s="1"/>
  <c r="P139" i="1"/>
  <c r="P140" i="1" s="1"/>
  <c r="M221" i="1"/>
  <c r="K29" i="1"/>
  <c r="K381" i="1"/>
  <c r="I381" i="1"/>
  <c r="K380" i="1"/>
  <c r="I380" i="1"/>
  <c r="K379" i="1"/>
  <c r="I379" i="1"/>
  <c r="K378" i="1"/>
  <c r="I378" i="1"/>
  <c r="K377" i="1"/>
  <c r="I377" i="1"/>
  <c r="K376" i="1"/>
  <c r="I376" i="1"/>
  <c r="K375" i="1"/>
  <c r="I375" i="1"/>
  <c r="K374" i="1"/>
  <c r="I374" i="1"/>
  <c r="K373" i="1"/>
  <c r="I373" i="1"/>
  <c r="K372" i="1"/>
  <c r="I372" i="1"/>
  <c r="K371" i="1"/>
  <c r="I371" i="1"/>
  <c r="K370" i="1"/>
  <c r="I370" i="1"/>
  <c r="K369" i="1"/>
  <c r="I369" i="1"/>
  <c r="K368" i="1"/>
  <c r="I368" i="1"/>
  <c r="K367" i="1"/>
  <c r="I367" i="1"/>
  <c r="K366" i="1"/>
  <c r="I366" i="1"/>
  <c r="K365" i="1"/>
  <c r="I365" i="1"/>
  <c r="K364" i="1"/>
  <c r="I364" i="1"/>
  <c r="K363" i="1"/>
  <c r="I363" i="1"/>
  <c r="K362" i="1"/>
  <c r="I362" i="1"/>
  <c r="K361" i="1"/>
  <c r="I361" i="1"/>
  <c r="K360" i="1"/>
  <c r="I360" i="1"/>
  <c r="K359" i="1"/>
  <c r="I359" i="1"/>
  <c r="K358" i="1"/>
  <c r="I358" i="1"/>
  <c r="K357" i="1"/>
  <c r="I357" i="1"/>
  <c r="K356" i="1"/>
  <c r="I356" i="1"/>
  <c r="K355" i="1"/>
  <c r="I355" i="1"/>
  <c r="K354" i="1"/>
  <c r="I354" i="1"/>
  <c r="K353" i="1"/>
  <c r="I353" i="1"/>
  <c r="K352" i="1"/>
  <c r="I352" i="1"/>
  <c r="K351" i="1"/>
  <c r="I351" i="1"/>
  <c r="K350" i="1"/>
  <c r="I350" i="1"/>
  <c r="K349" i="1"/>
  <c r="I349" i="1"/>
  <c r="K348" i="1"/>
  <c r="I348" i="1"/>
  <c r="K347" i="1"/>
  <c r="I347" i="1"/>
  <c r="K346" i="1"/>
  <c r="I346" i="1"/>
  <c r="K345" i="1"/>
  <c r="I345" i="1"/>
  <c r="K344" i="1"/>
  <c r="I344" i="1"/>
  <c r="K343" i="1"/>
  <c r="I343" i="1"/>
  <c r="K342" i="1"/>
  <c r="I342" i="1"/>
  <c r="K341" i="1"/>
  <c r="I341" i="1"/>
  <c r="K340" i="1"/>
  <c r="I340" i="1"/>
  <c r="K339" i="1"/>
  <c r="I339" i="1"/>
  <c r="K338" i="1"/>
  <c r="I338" i="1"/>
  <c r="K337" i="1"/>
  <c r="I337" i="1"/>
  <c r="K336" i="1"/>
  <c r="I336" i="1"/>
  <c r="K335" i="1"/>
  <c r="I335" i="1"/>
  <c r="K334" i="1"/>
  <c r="I334" i="1"/>
  <c r="K333" i="1"/>
  <c r="I333" i="1"/>
  <c r="K332" i="1"/>
  <c r="I332" i="1"/>
  <c r="K331" i="1"/>
  <c r="I331" i="1"/>
  <c r="K330" i="1"/>
  <c r="I330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64" i="1"/>
  <c r="I264" i="1"/>
  <c r="K263" i="1"/>
  <c r="I263" i="1"/>
  <c r="K262" i="1"/>
  <c r="I262" i="1"/>
  <c r="K261" i="1"/>
  <c r="I261" i="1"/>
  <c r="K260" i="1"/>
  <c r="I260" i="1"/>
  <c r="K259" i="1"/>
  <c r="I259" i="1"/>
  <c r="K258" i="1"/>
  <c r="I258" i="1"/>
  <c r="K257" i="1"/>
  <c r="I257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88" i="1"/>
  <c r="I188" i="1"/>
  <c r="K187" i="1"/>
  <c r="I187" i="1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42" i="1"/>
  <c r="I42" i="1"/>
  <c r="K41" i="1"/>
  <c r="D9" i="1"/>
  <c r="D142" i="1" s="1"/>
  <c r="D223" i="1" s="1"/>
  <c r="D304" i="1" s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40" i="1"/>
  <c r="K39" i="1"/>
  <c r="K37" i="1"/>
  <c r="K35" i="1"/>
  <c r="K34" i="1"/>
  <c r="K33" i="1"/>
  <c r="K31" i="1"/>
  <c r="K28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28" i="1"/>
  <c r="V139" i="1" l="1"/>
  <c r="N139" i="1"/>
  <c r="N140" i="1" s="1"/>
  <c r="S29" i="1"/>
  <c r="M139" i="1"/>
  <c r="M140" i="1" s="1"/>
  <c r="S39" i="1"/>
  <c r="R39" i="1"/>
  <c r="S41" i="1"/>
  <c r="R41" i="1"/>
  <c r="R31" i="1"/>
  <c r="S31" i="1"/>
  <c r="R139" i="1" l="1"/>
  <c r="R140" i="1" s="1"/>
  <c r="S139" i="1"/>
  <c r="S140" i="1" s="1"/>
  <c r="X139" i="1"/>
  <c r="X140" i="1" s="1"/>
  <c r="U139" i="1"/>
  <c r="U140" i="1" l="1"/>
</calcChain>
</file>

<file path=xl/sharedStrings.xml><?xml version="1.0" encoding="utf-8"?>
<sst xmlns="http://schemas.openxmlformats.org/spreadsheetml/2006/main" count="130" uniqueCount="48">
  <si>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</si>
  <si>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</si>
  <si>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</si>
  <si>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</si>
  <si>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</si>
  <si>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</si>
  <si>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</si>
  <si>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</si>
  <si>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</si>
  <si>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</si>
  <si>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</si>
  <si>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</si>
  <si>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</si>
  <si>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</si>
  <si>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</si>
  <si>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</si>
  <si>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</si>
  <si>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</si>
  <si>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</si>
  <si>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</si>
  <si>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</si>
  <si>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</si>
  <si>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</si>
  <si>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</si>
  <si>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</si>
  <si>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</si>
  <si>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</si>
  <si>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</si>
  <si>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</si>
  <si>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</si>
  <si>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</si>
  <si>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252e01500</t>
  </si>
  <si>
    <t>304e20000</t>
  </si>
  <si>
    <t>407e10000</t>
  </si>
  <si>
    <t>301e46000</t>
  </si>
  <si>
    <t>442e10000</t>
  </si>
  <si>
    <t>618e40100</t>
  </si>
  <si>
    <t>202e23000</t>
  </si>
  <si>
    <t>204e10000</t>
  </si>
  <si>
    <t>254e01000</t>
  </si>
  <si>
    <t>WB</t>
  </si>
  <si>
    <t>, (449)</t>
  </si>
  <si>
    <t>GAL</t>
  </si>
  <si>
    <t>TACK COAT (0.085 GAL/SY MILL/FILL PAVEMENT)</t>
  </si>
  <si>
    <t>(0.055 GAL/SY FULL DEPTH PAVEMENT x 2 APPLICATIONS)</t>
  </si>
  <si>
    <t>ASPHALT SURFACE COURSE, 12.5 MM, TYPE A (449) 3.25" FULL DEPTH PAVEMENT</t>
  </si>
  <si>
    <t>ASPHALT SURFACE COURSE, 12.5 MM, TYPE A (449) 1.5" MILL/FILL PAVEMENT</t>
  </si>
  <si>
    <t>617e10100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</si>
</sst>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2" fontId="6" fillId="2" borderId="0" xfId="0" applyNumberFormat="1" applyFont="1" applyFill="1" applyAlignment="1" applyProtection="1">
      <alignment horizontal="center" vertical="center" shrinkToFit="1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138</xdr:row>
      <xdr:rowOff>76200</xdr:rowOff>
    </xdr:from>
    <xdr:to>
      <xdr:col>30</xdr:col>
      <xdr:colOff>0</xdr:colOff>
      <xdr:row>138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140</xdr:row>
      <xdr:rowOff>0</xdr:rowOff>
    </xdr:from>
    <xdr:to>
      <xdr:col>30</xdr:col>
      <xdr:colOff>0</xdr:colOff>
      <xdr:row>140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140</xdr:row>
      <xdr:rowOff>0</xdr:rowOff>
    </xdr:from>
    <xdr:to>
      <xdr:col>42</xdr:col>
      <xdr:colOff>66675</xdr:colOff>
      <xdr:row>140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140</xdr:row>
      <xdr:rowOff>0</xdr:rowOff>
    </xdr:from>
    <xdr:to>
      <xdr:col>43</xdr:col>
      <xdr:colOff>161925</xdr:colOff>
      <xdr:row>140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140</xdr:row>
      <xdr:rowOff>0</xdr:rowOff>
    </xdr:from>
    <xdr:to>
      <xdr:col>42</xdr:col>
      <xdr:colOff>66675</xdr:colOff>
      <xdr:row>140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140</xdr:row>
      <xdr:rowOff>0</xdr:rowOff>
    </xdr:from>
    <xdr:to>
      <xdr:col>30</xdr:col>
      <xdr:colOff>0</xdr:colOff>
      <xdr:row>140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140</xdr:row>
      <xdr:rowOff>0</xdr:rowOff>
    </xdr:from>
    <xdr:to>
      <xdr:col>42</xdr:col>
      <xdr:colOff>66675</xdr:colOff>
      <xdr:row>140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140</xdr:row>
      <xdr:rowOff>0</xdr:rowOff>
    </xdr:from>
    <xdr:to>
      <xdr:col>43</xdr:col>
      <xdr:colOff>161925</xdr:colOff>
      <xdr:row>140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140</xdr:row>
      <xdr:rowOff>0</xdr:rowOff>
    </xdr:from>
    <xdr:to>
      <xdr:col>42</xdr:col>
      <xdr:colOff>66675</xdr:colOff>
      <xdr:row>140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140</xdr:row>
      <xdr:rowOff>0</xdr:rowOff>
    </xdr:from>
    <xdr:to>
      <xdr:col>30</xdr:col>
      <xdr:colOff>0</xdr:colOff>
      <xdr:row>140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140</xdr:row>
      <xdr:rowOff>0</xdr:rowOff>
    </xdr:from>
    <xdr:to>
      <xdr:col>42</xdr:col>
      <xdr:colOff>66675</xdr:colOff>
      <xdr:row>140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140</xdr:row>
      <xdr:rowOff>0</xdr:rowOff>
    </xdr:from>
    <xdr:to>
      <xdr:col>43</xdr:col>
      <xdr:colOff>161925</xdr:colOff>
      <xdr:row>140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140</xdr:row>
      <xdr:rowOff>0</xdr:rowOff>
    </xdr:from>
    <xdr:to>
      <xdr:col>42</xdr:col>
      <xdr:colOff>66675</xdr:colOff>
      <xdr:row>140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140</xdr:row>
      <xdr:rowOff>0</xdr:rowOff>
    </xdr:from>
    <xdr:to>
      <xdr:col>30</xdr:col>
      <xdr:colOff>0</xdr:colOff>
      <xdr:row>140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140</xdr:row>
      <xdr:rowOff>0</xdr:rowOff>
    </xdr:from>
    <xdr:to>
      <xdr:col>42</xdr:col>
      <xdr:colOff>66675</xdr:colOff>
      <xdr:row>140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140</xdr:row>
      <xdr:rowOff>0</xdr:rowOff>
    </xdr:from>
    <xdr:to>
      <xdr:col>43</xdr:col>
      <xdr:colOff>161925</xdr:colOff>
      <xdr:row>140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140</xdr:row>
      <xdr:rowOff>0</xdr:rowOff>
    </xdr:from>
    <xdr:to>
      <xdr:col>42</xdr:col>
      <xdr:colOff>66675</xdr:colOff>
      <xdr:row>140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83"/>
  <sheetViews>
    <sheetView showGridLines="0" tabSelected="1" topLeftCell="C36" zoomScale="85" zoomScaleNormal="85" workbookViewId="0">
      <selection activeCell="AA139" sqref="AA139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10" width="9.7109375" style="6" customWidth="1"/>
    <col min="11" max="11" width="9.7109375" style="6" hidden="1" customWidth="1"/>
    <col min="12" max="24" width="9.7109375" style="6" customWidth="1"/>
    <col min="25" max="25" width="9.7109375" style="6" hidden="1" customWidth="1"/>
    <col min="26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41"/>
      <c r="X1" s="2"/>
      <c r="Y1" s="2"/>
      <c r="Z1" s="2"/>
      <c r="AA1" s="2"/>
      <c r="AB1" s="2"/>
      <c r="AC1" s="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41"/>
      <c r="X2" s="2"/>
      <c r="Y2" s="2"/>
      <c r="Z2" s="2"/>
      <c r="AA2" s="2"/>
      <c r="AB2" s="2"/>
      <c r="AC2" s="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3"/>
      <c r="X3" s="2"/>
      <c r="Y3" s="2"/>
      <c r="Z3" s="2"/>
      <c r="AA3" s="2"/>
      <c r="AB3" s="2"/>
      <c r="AC3" s="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3"/>
      <c r="X4" s="2"/>
      <c r="Y4" s="2"/>
      <c r="Z4" s="2"/>
      <c r="AA4" s="2"/>
      <c r="AB4" s="2"/>
      <c r="AC4" s="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3"/>
      <c r="X5" s="2"/>
      <c r="Y5" s="2"/>
      <c r="Z5" s="2"/>
      <c r="AA5" s="2"/>
      <c r="AB5" s="2"/>
      <c r="AC5" s="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3"/>
      <c r="X6" s="2"/>
      <c r="Y6" s="2"/>
      <c r="Z6" s="2"/>
      <c r="AA6" s="2"/>
      <c r="AB6" s="2"/>
      <c r="AC6" s="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3"/>
      <c r="X7" s="2"/>
      <c r="Y7" s="2"/>
      <c r="Z7" s="2"/>
      <c r="AA7" s="2"/>
      <c r="AB7" s="2"/>
      <c r="AC7" s="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56">
        <f>AF9</f>
        <v>1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>
        <v>12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37</v>
      </c>
      <c r="N10" s="45" t="s">
        <v>38</v>
      </c>
      <c r="O10" s="45" t="s">
        <v>31</v>
      </c>
      <c r="P10" s="45" t="s">
        <v>39</v>
      </c>
      <c r="Q10" s="45"/>
      <c r="R10" s="45" t="s">
        <v>34</v>
      </c>
      <c r="S10" s="45" t="s">
        <v>32</v>
      </c>
      <c r="T10" s="45"/>
      <c r="U10" s="45" t="s">
        <v>33</v>
      </c>
      <c r="V10" s="45"/>
      <c r="W10" s="45"/>
      <c r="X10" s="45" t="s">
        <v>35</v>
      </c>
      <c r="Y10" s="45"/>
      <c r="Z10" s="45"/>
      <c r="AA10" s="45" t="s">
        <v>47</v>
      </c>
      <c r="AB10" s="45" t="s">
        <v>36</v>
      </c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51" t="s">
        <v>41</v>
      </c>
      <c r="S11" s="15"/>
      <c r="T11" s="15"/>
      <c r="U11" s="15" t="s">
        <v>44</v>
      </c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>
        <v>6</v>
      </c>
      <c r="S13" s="17">
        <v>6</v>
      </c>
      <c r="T13" s="17"/>
      <c r="U13" s="17"/>
      <c r="V13" s="17"/>
      <c r="W13" s="17"/>
      <c r="X13" s="17">
        <v>1.5</v>
      </c>
      <c r="Y13" s="17"/>
      <c r="Z13" s="17"/>
      <c r="AA13" s="17"/>
      <c r="AB13" s="17"/>
      <c r="AC13" s="17"/>
      <c r="AD13" s="17"/>
    </row>
    <row r="14" spans="1:38" ht="12.75" customHeight="1" x14ac:dyDescent="0.2">
      <c r="B14" s="65" t="s">
        <v>18</v>
      </c>
      <c r="D14" s="57" t="s">
        <v>2</v>
      </c>
      <c r="E14" s="58"/>
      <c r="F14" s="59"/>
      <c r="G14" s="63"/>
      <c r="H14" s="71" t="s">
        <v>0</v>
      </c>
      <c r="I14" s="71" t="s">
        <v>10</v>
      </c>
      <c r="J14" s="71" t="s">
        <v>30</v>
      </c>
      <c r="K14" s="71" t="s">
        <v>29</v>
      </c>
      <c r="L14" s="71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204</v>
      </c>
      <c r="O14" s="18" t="str">
        <f t="shared" si="0"/>
        <v>252</v>
      </c>
      <c r="P14" s="18" t="str">
        <f t="shared" si="0"/>
        <v>254</v>
      </c>
      <c r="Q14" s="18" t="str">
        <f t="shared" si="0"/>
        <v/>
      </c>
      <c r="R14" s="18" t="str">
        <f t="shared" si="0"/>
        <v>301</v>
      </c>
      <c r="S14" s="18" t="str">
        <f t="shared" si="0"/>
        <v>304</v>
      </c>
      <c r="T14" s="18" t="str">
        <f t="shared" si="0"/>
        <v/>
      </c>
      <c r="U14" s="80" t="str">
        <f t="shared" si="0"/>
        <v>407</v>
      </c>
      <c r="V14" s="81"/>
      <c r="W14" s="55"/>
      <c r="X14" s="80" t="str">
        <f t="shared" si="0"/>
        <v>442</v>
      </c>
      <c r="Y14" s="84"/>
      <c r="Z14" s="81"/>
      <c r="AA14" s="18" t="str">
        <f t="shared" ref="AA14" si="1">IF(OR(TRIM(AA10)=0,TRIM(AA10)=""),"",IF(IFERROR(TRIM(INDEX(QryItemNamed,MATCH(TRIM(AA10),ITEM,0),2)),"")="Y","SPECIAL",LEFT(IFERROR(TRIM(INDEX(ITEM,MATCH(TRIM(AA10),ITEM,0))),""),3)))</f>
        <v>617</v>
      </c>
      <c r="AB14" s="18" t="str">
        <f t="shared" si="0"/>
        <v>618</v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66"/>
      <c r="D15" s="60"/>
      <c r="E15" s="61"/>
      <c r="F15" s="62"/>
      <c r="G15" s="64"/>
      <c r="H15" s="72"/>
      <c r="I15" s="72"/>
      <c r="J15" s="72"/>
      <c r="K15" s="72"/>
      <c r="L15" s="72"/>
      <c r="M15" s="68" t="str">
        <f t="shared" ref="M15:AD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68" t="str">
        <f t="shared" si="2"/>
        <v>SUBGRADE COMPACTION</v>
      </c>
      <c r="O15" s="68" t="str">
        <f t="shared" si="2"/>
        <v>FULL DEPTH PAVEMENT SAWING</v>
      </c>
      <c r="P15" s="68" t="str">
        <f t="shared" si="2"/>
        <v>PAVEMENT PLANING, ASPHALT CONCRETE</v>
      </c>
      <c r="Q15" s="68" t="str">
        <f t="shared" si="2"/>
        <v/>
      </c>
      <c r="R15" s="68" t="str">
        <f t="shared" si="2"/>
        <v>ASPHALT CONCRETE BASE, PG64-22, (449)</v>
      </c>
      <c r="S15" s="68" t="str">
        <f t="shared" si="2"/>
        <v>AGGREGATE BASE</v>
      </c>
      <c r="T15" s="68" t="str">
        <f t="shared" si="2"/>
        <v/>
      </c>
      <c r="U15" s="68" t="str">
        <f t="shared" si="2"/>
        <v>TACK COAT(0.055 GAL/SY FULL DEPTH PAVEMENT x 2 APPLICATIONS)</v>
      </c>
      <c r="V15" s="68" t="s">
        <v>43</v>
      </c>
      <c r="W15" s="52"/>
      <c r="X15" s="68" t="s">
        <v>46</v>
      </c>
      <c r="Y15" s="68" t="str">
        <f t="shared" si="2"/>
        <v/>
      </c>
      <c r="Z15" s="68" t="s">
        <v>45</v>
      </c>
      <c r="AA15" s="68" t="str">
        <f t="shared" ref="AA15" si="3">IF(OR(TRIM(AA10)=0,TRIM(AA10)=""),IF(AA11="","",AA11),IF(IFERROR(TRIM(INDEX(QryItemNamed,MATCH(TRIM(AA10),ITEM,0),2)),"")="Y",TRIM(RIGHT(IFERROR(TRIM(INDEX(QryItemNamed,MATCH(TRIM(AA10),ITEM,0),4)),"123456789012"),LEN(IFERROR(TRIM(INDEX(QryItemNamed,MATCH(TRIM(AA10),ITEM,0),4)),"123456789012"))-9))&amp;AA11,IFERROR(TRIM(INDEX(QryItemNamed,MATCH(TRIM(AA10),ITEM,0),4))&amp;AA11,"ITEM CODE DOES NOT EXIST IN ITEM MASTER")))</f>
        <v>COMPACTED AGGREGATE</v>
      </c>
      <c r="AB15" s="68" t="str">
        <f t="shared" si="2"/>
        <v>RUMBLE STRIPS, (ASPHALT CONCRETE)</v>
      </c>
      <c r="AC15" s="68" t="str">
        <f t="shared" si="2"/>
        <v/>
      </c>
      <c r="AD15" s="68" t="str">
        <f t="shared" si="2"/>
        <v/>
      </c>
    </row>
    <row r="16" spans="1:38" ht="12.75" customHeight="1" x14ac:dyDescent="0.2">
      <c r="B16" s="66"/>
      <c r="D16" s="60"/>
      <c r="E16" s="61"/>
      <c r="F16" s="62"/>
      <c r="G16" s="64"/>
      <c r="H16" s="72"/>
      <c r="I16" s="72"/>
      <c r="J16" s="72"/>
      <c r="K16" s="72"/>
      <c r="L16" s="72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53"/>
      <c r="X16" s="69"/>
      <c r="Y16" s="69"/>
      <c r="Z16" s="69"/>
      <c r="AA16" s="69"/>
      <c r="AB16" s="69"/>
      <c r="AC16" s="69"/>
      <c r="AD16" s="69"/>
    </row>
    <row r="17" spans="2:30" ht="12.75" customHeight="1" x14ac:dyDescent="0.2">
      <c r="B17" s="66"/>
      <c r="D17" s="60"/>
      <c r="E17" s="61"/>
      <c r="F17" s="62"/>
      <c r="G17" s="64"/>
      <c r="H17" s="72"/>
      <c r="I17" s="72"/>
      <c r="J17" s="72"/>
      <c r="K17" s="72"/>
      <c r="L17" s="72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53"/>
      <c r="X17" s="69"/>
      <c r="Y17" s="69"/>
      <c r="Z17" s="69"/>
      <c r="AA17" s="69"/>
      <c r="AB17" s="69"/>
      <c r="AC17" s="69"/>
      <c r="AD17" s="69"/>
    </row>
    <row r="18" spans="2:30" ht="12.75" customHeight="1" x14ac:dyDescent="0.2">
      <c r="B18" s="66"/>
      <c r="D18" s="60"/>
      <c r="E18" s="61"/>
      <c r="F18" s="62"/>
      <c r="G18" s="64"/>
      <c r="H18" s="72"/>
      <c r="I18" s="72"/>
      <c r="J18" s="72"/>
      <c r="K18" s="72"/>
      <c r="L18" s="72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53"/>
      <c r="X18" s="69"/>
      <c r="Y18" s="69"/>
      <c r="Z18" s="69"/>
      <c r="AA18" s="69"/>
      <c r="AB18" s="69"/>
      <c r="AC18" s="69"/>
      <c r="AD18" s="69"/>
    </row>
    <row r="19" spans="2:30" ht="12.75" customHeight="1" x14ac:dyDescent="0.2">
      <c r="B19" s="66"/>
      <c r="D19" s="60"/>
      <c r="E19" s="61"/>
      <c r="F19" s="62"/>
      <c r="G19" s="64"/>
      <c r="H19" s="72"/>
      <c r="I19" s="72"/>
      <c r="J19" s="72"/>
      <c r="K19" s="72"/>
      <c r="L19" s="72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53"/>
      <c r="X19" s="69"/>
      <c r="Y19" s="69"/>
      <c r="Z19" s="69"/>
      <c r="AA19" s="69"/>
      <c r="AB19" s="69"/>
      <c r="AC19" s="69"/>
      <c r="AD19" s="69"/>
    </row>
    <row r="20" spans="2:30" ht="12.75" customHeight="1" x14ac:dyDescent="0.2">
      <c r="B20" s="66"/>
      <c r="D20" s="60"/>
      <c r="E20" s="61"/>
      <c r="F20" s="62"/>
      <c r="G20" s="64"/>
      <c r="H20" s="72"/>
      <c r="I20" s="72"/>
      <c r="J20" s="72"/>
      <c r="K20" s="72"/>
      <c r="L20" s="72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53"/>
      <c r="X20" s="69"/>
      <c r="Y20" s="69"/>
      <c r="Z20" s="69"/>
      <c r="AA20" s="69"/>
      <c r="AB20" s="69"/>
      <c r="AC20" s="69"/>
      <c r="AD20" s="69"/>
    </row>
    <row r="21" spans="2:30" ht="12.75" customHeight="1" x14ac:dyDescent="0.2">
      <c r="B21" s="66"/>
      <c r="D21" s="60"/>
      <c r="E21" s="61"/>
      <c r="F21" s="62"/>
      <c r="G21" s="64"/>
      <c r="H21" s="72"/>
      <c r="I21" s="72"/>
      <c r="J21" s="72"/>
      <c r="K21" s="72"/>
      <c r="L21" s="72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53"/>
      <c r="X21" s="69"/>
      <c r="Y21" s="69"/>
      <c r="Z21" s="69"/>
      <c r="AA21" s="69"/>
      <c r="AB21" s="69"/>
      <c r="AC21" s="69"/>
      <c r="AD21" s="69"/>
    </row>
    <row r="22" spans="2:30" ht="12.75" customHeight="1" x14ac:dyDescent="0.2">
      <c r="B22" s="66"/>
      <c r="D22" s="60"/>
      <c r="E22" s="61"/>
      <c r="F22" s="62"/>
      <c r="G22" s="64"/>
      <c r="H22" s="72"/>
      <c r="I22" s="72"/>
      <c r="J22" s="72"/>
      <c r="K22" s="72"/>
      <c r="L22" s="72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53"/>
      <c r="X22" s="69"/>
      <c r="Y22" s="69"/>
      <c r="Z22" s="69"/>
      <c r="AA22" s="69"/>
      <c r="AB22" s="69"/>
      <c r="AC22" s="69"/>
      <c r="AD22" s="69"/>
    </row>
    <row r="23" spans="2:30" ht="12.75" customHeight="1" x14ac:dyDescent="0.2">
      <c r="B23" s="66"/>
      <c r="D23" s="60"/>
      <c r="E23" s="61"/>
      <c r="F23" s="62"/>
      <c r="G23" s="64"/>
      <c r="H23" s="72"/>
      <c r="I23" s="72"/>
      <c r="J23" s="72"/>
      <c r="K23" s="72"/>
      <c r="L23" s="72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53"/>
      <c r="X23" s="69"/>
      <c r="Y23" s="69"/>
      <c r="Z23" s="69"/>
      <c r="AA23" s="69"/>
      <c r="AB23" s="69"/>
      <c r="AC23" s="69"/>
      <c r="AD23" s="69"/>
    </row>
    <row r="24" spans="2:30" ht="12.75" customHeight="1" x14ac:dyDescent="0.2">
      <c r="B24" s="66"/>
      <c r="D24" s="60"/>
      <c r="E24" s="61"/>
      <c r="F24" s="62"/>
      <c r="G24" s="64"/>
      <c r="H24" s="72"/>
      <c r="I24" s="72"/>
      <c r="J24" s="72"/>
      <c r="K24" s="72"/>
      <c r="L24" s="72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53"/>
      <c r="X24" s="69"/>
      <c r="Y24" s="69"/>
      <c r="Z24" s="69"/>
      <c r="AA24" s="69"/>
      <c r="AB24" s="69"/>
      <c r="AC24" s="69"/>
      <c r="AD24" s="69"/>
    </row>
    <row r="25" spans="2:30" ht="12.75" customHeight="1" x14ac:dyDescent="0.2">
      <c r="B25" s="66"/>
      <c r="D25" s="60"/>
      <c r="E25" s="61"/>
      <c r="F25" s="62"/>
      <c r="G25" s="64"/>
      <c r="H25" s="72"/>
      <c r="I25" s="72"/>
      <c r="J25" s="72"/>
      <c r="K25" s="72"/>
      <c r="L25" s="72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53"/>
      <c r="X25" s="69"/>
      <c r="Y25" s="69"/>
      <c r="Z25" s="69"/>
      <c r="AA25" s="69"/>
      <c r="AB25" s="69"/>
      <c r="AC25" s="69"/>
      <c r="AD25" s="69"/>
    </row>
    <row r="26" spans="2:30" ht="12.75" customHeight="1" x14ac:dyDescent="0.2">
      <c r="B26" s="66"/>
      <c r="D26" s="60"/>
      <c r="E26" s="61"/>
      <c r="F26" s="62"/>
      <c r="G26" s="64"/>
      <c r="H26" s="72"/>
      <c r="I26" s="72"/>
      <c r="J26" s="72"/>
      <c r="K26" s="72"/>
      <c r="L26" s="72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54"/>
      <c r="X26" s="70"/>
      <c r="Y26" s="70"/>
      <c r="Z26" s="70"/>
      <c r="AA26" s="70"/>
      <c r="AB26" s="70"/>
      <c r="AC26" s="70"/>
      <c r="AD26" s="70"/>
    </row>
    <row r="27" spans="2:30" ht="12.75" customHeight="1" thickBot="1" x14ac:dyDescent="0.25">
      <c r="B27" s="67"/>
      <c r="D27" s="73"/>
      <c r="E27" s="73"/>
      <c r="F27" s="73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4">IF(OR(TRIM(M10)=0,TRIM(M10)=""),"",IF(IFERROR(TRIM(INDEX(QryItemNamed,MATCH(TRIM(M10),ITEM,0),3)),"")="LS","",IFERROR(TRIM(INDEX(QryItemNamed,MATCH(TRIM(M10),ITEM,0),3)),"")))</f>
        <v>SY</v>
      </c>
      <c r="N27" s="21" t="str">
        <f t="shared" si="4"/>
        <v>SY</v>
      </c>
      <c r="O27" s="21" t="str">
        <f t="shared" si="4"/>
        <v>FT</v>
      </c>
      <c r="P27" s="21" t="str">
        <f t="shared" si="4"/>
        <v>SY</v>
      </c>
      <c r="Q27" s="21" t="str">
        <f t="shared" si="4"/>
        <v/>
      </c>
      <c r="R27" s="21" t="str">
        <f t="shared" si="4"/>
        <v>CY</v>
      </c>
      <c r="S27" s="21" t="str">
        <f t="shared" si="4"/>
        <v>CY</v>
      </c>
      <c r="T27" s="21" t="str">
        <f t="shared" si="4"/>
        <v/>
      </c>
      <c r="U27" s="21" t="str">
        <f t="shared" si="4"/>
        <v>GAL</v>
      </c>
      <c r="V27" s="21" t="s">
        <v>42</v>
      </c>
      <c r="W27" s="21"/>
      <c r="X27" s="21" t="str">
        <f t="shared" si="4"/>
        <v>CY</v>
      </c>
      <c r="Y27" s="21" t="str">
        <f t="shared" si="4"/>
        <v/>
      </c>
      <c r="Z27" s="21" t="str">
        <f t="shared" si="4"/>
        <v/>
      </c>
      <c r="AA27" s="21" t="str">
        <f t="shared" si="4"/>
        <v>CY</v>
      </c>
      <c r="AB27" s="21" t="str">
        <f t="shared" si="4"/>
        <v>FT</v>
      </c>
      <c r="AC27" s="21" t="str">
        <f t="shared" si="4"/>
        <v/>
      </c>
      <c r="AD27" s="21" t="str">
        <f t="shared" si="4"/>
        <v/>
      </c>
    </row>
    <row r="28" spans="2:30" ht="12.75" customHeight="1" x14ac:dyDescent="0.2">
      <c r="B28" s="48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2:30" ht="12.75" customHeight="1" x14ac:dyDescent="0.2">
      <c r="B29" s="49">
        <v>1</v>
      </c>
      <c r="D29" s="22">
        <v>106232</v>
      </c>
      <c r="E29" s="23" t="s">
        <v>1</v>
      </c>
      <c r="F29" s="22">
        <v>106250</v>
      </c>
      <c r="G29" s="24"/>
      <c r="H29" s="23" t="s">
        <v>40</v>
      </c>
      <c r="I29" s="25">
        <f>F29-D29</f>
        <v>18</v>
      </c>
      <c r="J29" s="27">
        <f>((L29*9)/(I29))-20.6</f>
        <v>15.729999999999997</v>
      </c>
      <c r="K29" s="27">
        <f t="shared" ref="K29:K138" si="5">IF(D29&lt;&gt;"",I29*J29/9,"")</f>
        <v>31.459999999999994</v>
      </c>
      <c r="L29" s="25">
        <v>72.66</v>
      </c>
      <c r="M29" s="25">
        <f>((J29)*I29)/9</f>
        <v>31.459999999999994</v>
      </c>
      <c r="N29" s="25">
        <f>(((J29)+(20/12))*I29)/9</f>
        <v>34.793333333333329</v>
      </c>
      <c r="O29" s="25">
        <v>33</v>
      </c>
      <c r="P29" s="25"/>
      <c r="Q29" s="25"/>
      <c r="R29" s="25">
        <f>(M29+(((4/12)*I29)/9))*((6/12)/3)</f>
        <v>5.354444444444443</v>
      </c>
      <c r="S29" s="25">
        <f>(M29+(((10/12)*I29)/9))*((6/12)/3)</f>
        <v>5.5211111111111091</v>
      </c>
      <c r="T29" s="25"/>
      <c r="U29" s="25">
        <f>((279/9)*0.055*2)</f>
        <v>3.41</v>
      </c>
      <c r="V29" s="25"/>
      <c r="W29" s="25"/>
      <c r="X29" s="27"/>
      <c r="Y29" s="25"/>
      <c r="Z29" s="25">
        <f>(279*(3.25/12))/27</f>
        <v>2.7986111111111112</v>
      </c>
      <c r="AA29" s="25"/>
      <c r="AB29" s="25">
        <f>I29*2</f>
        <v>36</v>
      </c>
      <c r="AC29" s="25"/>
      <c r="AD29" s="27"/>
    </row>
    <row r="30" spans="2:30" ht="12.75" customHeight="1" x14ac:dyDescent="0.2">
      <c r="B30" s="49"/>
      <c r="D30" s="22"/>
      <c r="E30" s="23"/>
      <c r="F30" s="22"/>
      <c r="G30" s="24"/>
      <c r="H30" s="23"/>
      <c r="I30" s="25"/>
      <c r="J30" s="27">
        <f>P30*9/I29</f>
        <v>20.6</v>
      </c>
      <c r="K30" s="27"/>
      <c r="L30" s="25"/>
      <c r="M30" s="25"/>
      <c r="N30" s="25"/>
      <c r="O30" s="25"/>
      <c r="P30" s="25">
        <f>(20.6*I29)/9</f>
        <v>41.2</v>
      </c>
      <c r="Q30" s="25"/>
      <c r="R30" s="25"/>
      <c r="S30" s="25"/>
      <c r="T30" s="25"/>
      <c r="U30" s="25"/>
      <c r="V30" s="25">
        <f>(P30*0.085)</f>
        <v>3.5020000000000007</v>
      </c>
      <c r="W30" s="25"/>
      <c r="X30" s="27">
        <f>((P30*9)*(1.5/12))/27</f>
        <v>1.7166666666666668</v>
      </c>
      <c r="Y30" s="25"/>
      <c r="Z30" s="25"/>
      <c r="AA30" s="25"/>
      <c r="AB30" s="25"/>
      <c r="AC30" s="25"/>
      <c r="AD30" s="27"/>
    </row>
    <row r="31" spans="2:30" ht="12.75" customHeight="1" x14ac:dyDescent="0.2">
      <c r="B31" s="49">
        <v>1</v>
      </c>
      <c r="D31" s="28">
        <v>106250</v>
      </c>
      <c r="E31" s="23" t="s">
        <v>1</v>
      </c>
      <c r="F31" s="28">
        <v>106300</v>
      </c>
      <c r="G31" s="30"/>
      <c r="H31" s="29" t="s">
        <v>40</v>
      </c>
      <c r="I31" s="25">
        <f>F31-D31</f>
        <v>50</v>
      </c>
      <c r="J31" s="27">
        <f>((L31*9)/(I31))-20.6</f>
        <v>15.162399999999998</v>
      </c>
      <c r="K31" s="27">
        <f t="shared" si="5"/>
        <v>84.23555555555555</v>
      </c>
      <c r="L31" s="27">
        <v>198.68</v>
      </c>
      <c r="M31" s="25">
        <f>((J31)*I31)/9</f>
        <v>84.23555555555555</v>
      </c>
      <c r="N31" s="25">
        <f>(((J31)+(20/12))*I31)/9</f>
        <v>93.494814814814802</v>
      </c>
      <c r="O31" s="25">
        <f t="shared" ref="O31:O33" si="6">I31</f>
        <v>50</v>
      </c>
      <c r="P31" s="25"/>
      <c r="Q31" s="25"/>
      <c r="R31" s="25">
        <f t="shared" ref="R31:R41" si="7">(M31+(((4/12)*I31)/9))*((6/12)/3)</f>
        <v>14.3479012345679</v>
      </c>
      <c r="S31" s="25">
        <f t="shared" ref="S31:S41" si="8">(M31+(((10/12)*I31)/9))*((6/12)/3)</f>
        <v>14.810864197530863</v>
      </c>
      <c r="T31" s="25"/>
      <c r="U31" s="25">
        <f>((812/9)*0.055*2)</f>
        <v>9.9244444444444451</v>
      </c>
      <c r="V31" s="25"/>
      <c r="W31" s="25"/>
      <c r="X31" s="27"/>
      <c r="Y31" s="25"/>
      <c r="Z31" s="25">
        <f>(812*(3.25/12))/27</f>
        <v>8.1450617283950617</v>
      </c>
      <c r="AA31" s="25"/>
      <c r="AB31" s="25">
        <f t="shared" ref="AB31:AB41" si="9">I31*2</f>
        <v>100</v>
      </c>
      <c r="AC31" s="25"/>
      <c r="AD31" s="27"/>
    </row>
    <row r="32" spans="2:30" ht="12.75" customHeight="1" x14ac:dyDescent="0.2">
      <c r="B32" s="49"/>
      <c r="D32" s="28"/>
      <c r="E32" s="23"/>
      <c r="F32" s="28"/>
      <c r="G32" s="30"/>
      <c r="H32" s="29"/>
      <c r="I32" s="25"/>
      <c r="J32" s="27">
        <f>P32*9/I31</f>
        <v>20.6</v>
      </c>
      <c r="K32" s="27"/>
      <c r="L32" s="27"/>
      <c r="M32" s="25"/>
      <c r="N32" s="25"/>
      <c r="O32" s="25"/>
      <c r="P32" s="25">
        <f>(20.6*I31)/9</f>
        <v>114.44444444444444</v>
      </c>
      <c r="Q32" s="25"/>
      <c r="R32" s="25"/>
      <c r="S32" s="25"/>
      <c r="T32" s="25"/>
      <c r="U32" s="25"/>
      <c r="V32" s="25">
        <f>(P32*0.085)</f>
        <v>9.7277777777777779</v>
      </c>
      <c r="W32" s="25"/>
      <c r="X32" s="27">
        <f>((P32*9)*(1.5/12))/27</f>
        <v>4.7685185185185182</v>
      </c>
      <c r="Y32" s="25"/>
      <c r="Z32" s="25"/>
      <c r="AA32" s="25"/>
      <c r="AB32" s="25"/>
      <c r="AC32" s="25"/>
      <c r="AD32" s="27"/>
    </row>
    <row r="33" spans="2:30" ht="12.75" customHeight="1" x14ac:dyDescent="0.2">
      <c r="B33" s="49">
        <v>1</v>
      </c>
      <c r="D33" s="28">
        <v>106300</v>
      </c>
      <c r="E33" s="23" t="s">
        <v>1</v>
      </c>
      <c r="F33" s="28">
        <v>106350</v>
      </c>
      <c r="G33" s="30"/>
      <c r="H33" s="29" t="s">
        <v>40</v>
      </c>
      <c r="I33" s="25">
        <f t="shared" ref="I33:I41" si="10">F33-D33</f>
        <v>50</v>
      </c>
      <c r="J33" s="27">
        <f>((L33*9)/(I33))-20.6</f>
        <v>16.226199999999999</v>
      </c>
      <c r="K33" s="27">
        <f t="shared" si="5"/>
        <v>90.145555555555546</v>
      </c>
      <c r="L33" s="27">
        <v>204.59</v>
      </c>
      <c r="M33" s="25">
        <f>((J33)*I33)/9</f>
        <v>90.145555555555546</v>
      </c>
      <c r="N33" s="25">
        <f>(((J33)+(20/12))*I33)/9</f>
        <v>99.404814814814813</v>
      </c>
      <c r="O33" s="25">
        <f t="shared" si="6"/>
        <v>50</v>
      </c>
      <c r="P33" s="25"/>
      <c r="Q33" s="25"/>
      <c r="R33" s="25">
        <f t="shared" si="7"/>
        <v>15.332901234567899</v>
      </c>
      <c r="S33" s="25">
        <f t="shared" si="8"/>
        <v>15.795864197530863</v>
      </c>
      <c r="T33" s="25"/>
      <c r="U33" s="25">
        <f>((802/9)*0.055*2)</f>
        <v>9.8022222222222233</v>
      </c>
      <c r="V33" s="25"/>
      <c r="W33" s="25"/>
      <c r="X33" s="27"/>
      <c r="Y33" s="25"/>
      <c r="Z33" s="25">
        <f>(802*(3.25/12))/27</f>
        <v>8.0447530864197532</v>
      </c>
      <c r="AA33" s="25"/>
      <c r="AB33" s="25">
        <f t="shared" si="9"/>
        <v>100</v>
      </c>
      <c r="AC33" s="25"/>
      <c r="AD33" s="27"/>
    </row>
    <row r="34" spans="2:30" ht="12.75" customHeight="1" x14ac:dyDescent="0.2">
      <c r="B34" s="49"/>
      <c r="D34" s="28"/>
      <c r="E34" s="23"/>
      <c r="F34" s="28"/>
      <c r="G34" s="30"/>
      <c r="H34" s="29"/>
      <c r="I34" s="25"/>
      <c r="J34" s="27">
        <f>P34*9/I33</f>
        <v>20.6</v>
      </c>
      <c r="K34" s="27" t="str">
        <f t="shared" si="5"/>
        <v/>
      </c>
      <c r="L34" s="27"/>
      <c r="M34" s="25"/>
      <c r="N34" s="25"/>
      <c r="O34" s="27"/>
      <c r="P34" s="25">
        <f>(20.6*I33)/9</f>
        <v>114.44444444444444</v>
      </c>
      <c r="Q34" s="25"/>
      <c r="R34" s="25"/>
      <c r="S34" s="25"/>
      <c r="T34" s="25"/>
      <c r="U34" s="25"/>
      <c r="V34" s="25">
        <f>(P34*0.085)</f>
        <v>9.7277777777777779</v>
      </c>
      <c r="W34" s="25"/>
      <c r="X34" s="27">
        <f>((P34*9)*(1.5/12))/27</f>
        <v>4.7685185185185182</v>
      </c>
      <c r="Y34" s="25"/>
      <c r="Z34" s="25"/>
      <c r="AA34" s="25"/>
      <c r="AB34" s="25"/>
      <c r="AC34" s="27"/>
      <c r="AD34" s="27"/>
    </row>
    <row r="35" spans="2:30" ht="12.75" customHeight="1" x14ac:dyDescent="0.2">
      <c r="B35" s="49">
        <v>1</v>
      </c>
      <c r="D35" s="28">
        <v>106350</v>
      </c>
      <c r="E35" s="23" t="s">
        <v>1</v>
      </c>
      <c r="F35" s="28">
        <v>106400</v>
      </c>
      <c r="G35" s="30"/>
      <c r="H35" s="29" t="s">
        <v>40</v>
      </c>
      <c r="I35" s="25">
        <f t="shared" si="10"/>
        <v>50</v>
      </c>
      <c r="J35" s="27">
        <f>((L35*9)/(I35))-20.6</f>
        <v>16.632999999999996</v>
      </c>
      <c r="K35" s="27">
        <f t="shared" si="5"/>
        <v>92.405555555555523</v>
      </c>
      <c r="L35" s="27">
        <v>206.85</v>
      </c>
      <c r="M35" s="25">
        <f>((J35)*I35)/9</f>
        <v>92.405555555555523</v>
      </c>
      <c r="N35" s="25">
        <f>(((J35)+(20/12))*I35)/9</f>
        <v>101.66481481481479</v>
      </c>
      <c r="O35" s="25">
        <f t="shared" ref="O35:O39" si="11">I35</f>
        <v>50</v>
      </c>
      <c r="P35" s="25"/>
      <c r="Q35" s="25"/>
      <c r="R35" s="25">
        <f t="shared" si="7"/>
        <v>15.709567901234561</v>
      </c>
      <c r="S35" s="25">
        <f t="shared" si="8"/>
        <v>16.172530864197526</v>
      </c>
      <c r="T35" s="25"/>
      <c r="U35" s="25">
        <f>((795/9)*0.055*2)</f>
        <v>9.7166666666666668</v>
      </c>
      <c r="V35" s="25"/>
      <c r="W35" s="25"/>
      <c r="X35" s="27"/>
      <c r="Y35" s="25"/>
      <c r="Z35" s="25">
        <f>(795*(3.25/12))/27</f>
        <v>7.9745370370370363</v>
      </c>
      <c r="AA35" s="25"/>
      <c r="AB35" s="25">
        <f t="shared" si="9"/>
        <v>100</v>
      </c>
      <c r="AC35" s="27"/>
      <c r="AD35" s="27"/>
    </row>
    <row r="36" spans="2:30" ht="12.75" customHeight="1" x14ac:dyDescent="0.2">
      <c r="B36" s="49"/>
      <c r="D36" s="28"/>
      <c r="E36" s="23"/>
      <c r="F36" s="28"/>
      <c r="G36" s="30"/>
      <c r="H36" s="29"/>
      <c r="I36" s="25"/>
      <c r="J36" s="27">
        <f>P36*9/I35</f>
        <v>20.6</v>
      </c>
      <c r="K36" s="27"/>
      <c r="L36" s="27"/>
      <c r="M36" s="25"/>
      <c r="N36" s="25"/>
      <c r="O36" s="25"/>
      <c r="P36" s="25">
        <f>(20.6*I35)/9</f>
        <v>114.44444444444444</v>
      </c>
      <c r="Q36" s="25"/>
      <c r="R36" s="25"/>
      <c r="S36" s="25"/>
      <c r="T36" s="25"/>
      <c r="U36" s="25"/>
      <c r="V36" s="25">
        <f>(P36*0.085)</f>
        <v>9.7277777777777779</v>
      </c>
      <c r="W36" s="25"/>
      <c r="X36" s="27">
        <f>((P36*9)*(1.5/12))/27</f>
        <v>4.7685185185185182</v>
      </c>
      <c r="Y36" s="25"/>
      <c r="Z36" s="25"/>
      <c r="AA36" s="25"/>
      <c r="AB36" s="25"/>
      <c r="AC36" s="27"/>
      <c r="AD36" s="27"/>
    </row>
    <row r="37" spans="2:30" ht="12.75" customHeight="1" x14ac:dyDescent="0.2">
      <c r="B37" s="49">
        <v>1</v>
      </c>
      <c r="D37" s="28">
        <v>106400</v>
      </c>
      <c r="E37" s="23" t="s">
        <v>1</v>
      </c>
      <c r="F37" s="28">
        <v>106450</v>
      </c>
      <c r="G37" s="30"/>
      <c r="H37" s="29" t="s">
        <v>40</v>
      </c>
      <c r="I37" s="25">
        <f t="shared" si="10"/>
        <v>50</v>
      </c>
      <c r="J37" s="27">
        <f>((L37*9)/(I37))-20.6</f>
        <v>16.449399999999997</v>
      </c>
      <c r="K37" s="27">
        <f t="shared" si="5"/>
        <v>91.385555555555527</v>
      </c>
      <c r="L37" s="27">
        <v>205.83</v>
      </c>
      <c r="M37" s="25">
        <f>((J37)*I37)/9</f>
        <v>91.385555555555527</v>
      </c>
      <c r="N37" s="25">
        <f>(((J37)+(20/12))*I37)/9</f>
        <v>100.64481481481481</v>
      </c>
      <c r="O37" s="25">
        <f t="shared" si="11"/>
        <v>50</v>
      </c>
      <c r="P37" s="25"/>
      <c r="Q37" s="25"/>
      <c r="R37" s="25">
        <f t="shared" si="7"/>
        <v>15.539567901234562</v>
      </c>
      <c r="S37" s="25">
        <f t="shared" si="8"/>
        <v>16.002530864197524</v>
      </c>
      <c r="T37" s="25"/>
      <c r="U37" s="25">
        <f>((784/9)*0.055*2)</f>
        <v>9.5822222222222226</v>
      </c>
      <c r="V37" s="25"/>
      <c r="W37" s="25"/>
      <c r="X37" s="27"/>
      <c r="Y37" s="25"/>
      <c r="Z37" s="25">
        <f>(784*(3.25/12))/27</f>
        <v>7.8641975308641969</v>
      </c>
      <c r="AA37" s="25"/>
      <c r="AB37" s="25">
        <f t="shared" si="9"/>
        <v>100</v>
      </c>
      <c r="AC37" s="27"/>
      <c r="AD37" s="27"/>
    </row>
    <row r="38" spans="2:30" ht="12.75" customHeight="1" x14ac:dyDescent="0.2">
      <c r="B38" s="49"/>
      <c r="D38" s="28"/>
      <c r="E38" s="23"/>
      <c r="F38" s="28"/>
      <c r="G38" s="30"/>
      <c r="H38" s="29"/>
      <c r="I38" s="25"/>
      <c r="J38" s="27">
        <f>P38*9/I37</f>
        <v>20.6</v>
      </c>
      <c r="K38" s="27"/>
      <c r="L38" s="27"/>
      <c r="M38" s="25"/>
      <c r="N38" s="25"/>
      <c r="O38" s="25"/>
      <c r="P38" s="25">
        <f>(20.6*I37)/9</f>
        <v>114.44444444444444</v>
      </c>
      <c r="Q38" s="25"/>
      <c r="R38" s="25"/>
      <c r="S38" s="25"/>
      <c r="T38" s="25"/>
      <c r="U38" s="25"/>
      <c r="V38" s="25">
        <f>(P38*0.085)</f>
        <v>9.7277777777777779</v>
      </c>
      <c r="W38" s="25"/>
      <c r="X38" s="27">
        <f>((P38*9)*(1.5/12))/27</f>
        <v>4.7685185185185182</v>
      </c>
      <c r="Y38" s="25"/>
      <c r="Z38" s="25"/>
      <c r="AA38" s="25"/>
      <c r="AB38" s="25"/>
      <c r="AC38" s="27"/>
      <c r="AD38" s="27"/>
    </row>
    <row r="39" spans="2:30" ht="12.75" customHeight="1" x14ac:dyDescent="0.2">
      <c r="B39" s="49">
        <v>1</v>
      </c>
      <c r="D39" s="28">
        <v>106450</v>
      </c>
      <c r="E39" s="23" t="s">
        <v>1</v>
      </c>
      <c r="F39" s="28">
        <v>106500</v>
      </c>
      <c r="G39" s="30"/>
      <c r="H39" s="29" t="s">
        <v>40</v>
      </c>
      <c r="I39" s="25">
        <f t="shared" si="10"/>
        <v>50</v>
      </c>
      <c r="J39" s="27">
        <f>((L39*9)/(I39))-20.6</f>
        <v>16.4998</v>
      </c>
      <c r="K39" s="27">
        <f t="shared" si="5"/>
        <v>91.665555555555557</v>
      </c>
      <c r="L39" s="27">
        <v>206.11</v>
      </c>
      <c r="M39" s="25">
        <f>((J39)*I39)/9</f>
        <v>91.665555555555557</v>
      </c>
      <c r="N39" s="25">
        <f>(((J39)+(20/12))*I39)/9</f>
        <v>100.92481481481482</v>
      </c>
      <c r="O39" s="25">
        <f t="shared" si="11"/>
        <v>50</v>
      </c>
      <c r="P39" s="25"/>
      <c r="Q39" s="25"/>
      <c r="R39" s="25">
        <f t="shared" si="7"/>
        <v>15.586234567901233</v>
      </c>
      <c r="S39" s="25">
        <f t="shared" si="8"/>
        <v>16.049197530864198</v>
      </c>
      <c r="T39" s="25"/>
      <c r="U39" s="25">
        <f>((784/9)*0.055*2)</f>
        <v>9.5822222222222226</v>
      </c>
      <c r="V39" s="25"/>
      <c r="W39" s="25"/>
      <c r="X39" s="27"/>
      <c r="Y39" s="25"/>
      <c r="Z39" s="25">
        <f>(784*(3.25/12))/27</f>
        <v>7.8641975308641969</v>
      </c>
      <c r="AA39" s="25"/>
      <c r="AB39" s="25">
        <f t="shared" si="9"/>
        <v>100</v>
      </c>
      <c r="AC39" s="27"/>
      <c r="AD39" s="27"/>
    </row>
    <row r="40" spans="2:30" ht="12.75" customHeight="1" x14ac:dyDescent="0.2">
      <c r="B40" s="49"/>
      <c r="D40" s="28"/>
      <c r="E40" s="23"/>
      <c r="F40" s="28"/>
      <c r="G40" s="30"/>
      <c r="H40" s="29"/>
      <c r="I40" s="25"/>
      <c r="J40" s="27">
        <f>P40*9/I39</f>
        <v>20.6</v>
      </c>
      <c r="K40" s="27" t="str">
        <f t="shared" si="5"/>
        <v/>
      </c>
      <c r="L40" s="27"/>
      <c r="M40" s="25"/>
      <c r="N40" s="25"/>
      <c r="O40" s="27"/>
      <c r="P40" s="25">
        <f>(20.6*I39)/9</f>
        <v>114.44444444444444</v>
      </c>
      <c r="Q40" s="25"/>
      <c r="R40" s="25"/>
      <c r="S40" s="25"/>
      <c r="T40" s="25"/>
      <c r="U40" s="25"/>
      <c r="V40" s="25">
        <f>(P40*0.085)</f>
        <v>9.7277777777777779</v>
      </c>
      <c r="W40" s="25"/>
      <c r="X40" s="27">
        <f>((P40*9)*(1.5/12))/27</f>
        <v>4.7685185185185182</v>
      </c>
      <c r="Y40" s="25"/>
      <c r="Z40" s="25"/>
      <c r="AA40" s="25"/>
      <c r="AB40" s="25"/>
      <c r="AC40" s="27"/>
      <c r="AD40" s="27"/>
    </row>
    <row r="41" spans="2:30" ht="12.75" customHeight="1" x14ac:dyDescent="0.2">
      <c r="B41" s="49">
        <v>1</v>
      </c>
      <c r="D41" s="28">
        <v>106500</v>
      </c>
      <c r="E41" s="23" t="s">
        <v>1</v>
      </c>
      <c r="F41" s="28">
        <v>106518.6</v>
      </c>
      <c r="G41" s="30"/>
      <c r="H41" s="29" t="s">
        <v>40</v>
      </c>
      <c r="I41" s="25">
        <f t="shared" si="10"/>
        <v>18.600000000005821</v>
      </c>
      <c r="J41" s="27">
        <f>((L41*9)/(I41))-20.6</f>
        <v>15.15806451611784</v>
      </c>
      <c r="K41" s="27">
        <f t="shared" ref="K41:K117" si="12">IF(D41&lt;&gt;"",I41*J41/9,"")</f>
        <v>31.326666666653338</v>
      </c>
      <c r="L41" s="27">
        <v>73.900000000000006</v>
      </c>
      <c r="M41" s="25">
        <f>((J41)*I41)/9</f>
        <v>31.326666666653338</v>
      </c>
      <c r="N41" s="25">
        <f>(((J41)+(20/12))*I41)/9</f>
        <v>34.771111111098861</v>
      </c>
      <c r="O41" s="25">
        <v>33.6</v>
      </c>
      <c r="P41" s="25"/>
      <c r="Q41" s="25"/>
      <c r="R41" s="25">
        <f t="shared" si="7"/>
        <v>5.3359259259237399</v>
      </c>
      <c r="S41" s="25">
        <f t="shared" si="8"/>
        <v>5.5081481481460166</v>
      </c>
      <c r="T41" s="25"/>
      <c r="U41" s="25">
        <f>((72/9)*0.055*2)</f>
        <v>0.88</v>
      </c>
      <c r="V41" s="25"/>
      <c r="W41" s="25"/>
      <c r="X41" s="27"/>
      <c r="Y41" s="25"/>
      <c r="Z41" s="25">
        <f>(72*(3.25/12))/27</f>
        <v>0.72222222222222221</v>
      </c>
      <c r="AA41" s="25"/>
      <c r="AB41" s="25">
        <f t="shared" si="9"/>
        <v>37.200000000011642</v>
      </c>
      <c r="AC41" s="27"/>
      <c r="AD41" s="27"/>
    </row>
    <row r="42" spans="2:30" ht="12.75" customHeight="1" x14ac:dyDescent="0.2">
      <c r="B42" s="49"/>
      <c r="D42" s="28"/>
      <c r="E42" s="23"/>
      <c r="F42" s="28"/>
      <c r="G42" s="30"/>
      <c r="H42" s="29"/>
      <c r="I42" s="27" t="str">
        <f t="shared" ref="I42:I117" si="13">IF(D42&lt;&gt;"",F42-D42,"")</f>
        <v/>
      </c>
      <c r="J42" s="27">
        <f>P42*9/I41</f>
        <v>20.6</v>
      </c>
      <c r="K42" s="27" t="str">
        <f t="shared" si="12"/>
        <v/>
      </c>
      <c r="L42" s="27"/>
      <c r="M42" s="25"/>
      <c r="N42" s="25"/>
      <c r="O42" s="27"/>
      <c r="P42" s="25">
        <f>(20.6*I41)/9</f>
        <v>42.573333333346653</v>
      </c>
      <c r="Q42" s="25"/>
      <c r="R42" s="25"/>
      <c r="S42" s="25"/>
      <c r="T42" s="25"/>
      <c r="U42" s="25"/>
      <c r="V42" s="25">
        <f>(P42*0.085)</f>
        <v>3.618733333334466</v>
      </c>
      <c r="W42" s="25"/>
      <c r="X42" s="27">
        <f>((P42*9)*(1.5/12))/27</f>
        <v>1.773888888889444</v>
      </c>
      <c r="Y42" s="25"/>
      <c r="Z42" s="31"/>
      <c r="AA42" s="31"/>
      <c r="AB42" s="31"/>
      <c r="AC42" s="27"/>
      <c r="AD42" s="27"/>
    </row>
    <row r="43" spans="2:30" ht="12.75" customHeight="1" x14ac:dyDescent="0.2">
      <c r="B43" s="49"/>
      <c r="D43" s="28">
        <v>106232</v>
      </c>
      <c r="E43" s="23" t="s">
        <v>1</v>
      </c>
      <c r="F43" s="28">
        <v>106257</v>
      </c>
      <c r="G43" s="30"/>
      <c r="H43" s="29" t="s">
        <v>40</v>
      </c>
      <c r="I43" s="27">
        <f t="shared" ref="I43:I90" si="14">IF(D43&lt;&gt;"",F43-D43,"")</f>
        <v>25</v>
      </c>
      <c r="J43" s="27">
        <f>2+2.5</f>
        <v>4.5</v>
      </c>
      <c r="K43" s="27">
        <f t="shared" ref="K43:K90" si="15">IF(D43&lt;&gt;"",I43*J43/9,"")</f>
        <v>12.5</v>
      </c>
      <c r="L43" s="27">
        <f>I43*J43/9</f>
        <v>12.5</v>
      </c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5"/>
      <c r="X43" s="27"/>
      <c r="Y43" s="25"/>
      <c r="Z43" s="31"/>
      <c r="AA43" s="31">
        <f>L43*(3/36)</f>
        <v>1.0416666666666665</v>
      </c>
      <c r="AB43" s="31"/>
      <c r="AC43" s="27"/>
      <c r="AD43" s="27"/>
    </row>
    <row r="44" spans="2:30" ht="12.75" customHeight="1" x14ac:dyDescent="0.2">
      <c r="B44" s="49"/>
      <c r="D44" s="28"/>
      <c r="E44" s="23"/>
      <c r="F44" s="28"/>
      <c r="G44" s="30"/>
      <c r="H44" s="29"/>
      <c r="I44" s="27" t="str">
        <f t="shared" si="14"/>
        <v/>
      </c>
      <c r="J44" s="27"/>
      <c r="K44" s="27" t="str">
        <f t="shared" si="15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5"/>
      <c r="X44" s="27"/>
      <c r="Y44" s="25"/>
      <c r="Z44" s="31"/>
      <c r="AA44" s="31"/>
      <c r="AB44" s="31"/>
      <c r="AC44" s="27"/>
      <c r="AD44" s="27"/>
    </row>
    <row r="45" spans="2:30" ht="12.75" customHeight="1" x14ac:dyDescent="0.2">
      <c r="B45" s="49"/>
      <c r="D45" s="28">
        <v>106257</v>
      </c>
      <c r="E45" s="23" t="s">
        <v>1</v>
      </c>
      <c r="F45" s="28">
        <v>106513.60000000001</v>
      </c>
      <c r="G45" s="30"/>
      <c r="H45" s="29" t="s">
        <v>40</v>
      </c>
      <c r="I45" s="27">
        <f t="shared" si="14"/>
        <v>256.60000000000582</v>
      </c>
      <c r="J45" s="27">
        <f>2+3</f>
        <v>5</v>
      </c>
      <c r="K45" s="27">
        <f t="shared" si="15"/>
        <v>142.55555555555878</v>
      </c>
      <c r="L45" s="27">
        <f>I45*J45/9</f>
        <v>142.55555555555878</v>
      </c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5"/>
      <c r="X45" s="27"/>
      <c r="Y45" s="25"/>
      <c r="Z45" s="31"/>
      <c r="AA45" s="31">
        <f>L45*(3/36)</f>
        <v>11.879629629629898</v>
      </c>
      <c r="AB45" s="31"/>
      <c r="AC45" s="27"/>
      <c r="AD45" s="27"/>
    </row>
    <row r="46" spans="2:30" ht="12.75" customHeight="1" x14ac:dyDescent="0.2">
      <c r="B46" s="49"/>
      <c r="D46" s="28"/>
      <c r="E46" s="23"/>
      <c r="F46" s="28"/>
      <c r="G46" s="30"/>
      <c r="H46" s="29"/>
      <c r="I46" s="27" t="str">
        <f t="shared" si="14"/>
        <v/>
      </c>
      <c r="J46" s="27"/>
      <c r="K46" s="27" t="str">
        <f t="shared" si="15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5"/>
      <c r="X46" s="27"/>
      <c r="Y46" s="25"/>
      <c r="Z46" s="31"/>
      <c r="AA46" s="31"/>
      <c r="AB46" s="31"/>
      <c r="AC46" s="27"/>
      <c r="AD46" s="27"/>
    </row>
    <row r="47" spans="2:30" ht="12.75" customHeight="1" x14ac:dyDescent="0.2">
      <c r="B47" s="49"/>
      <c r="D47" s="28">
        <v>106513.60000000001</v>
      </c>
      <c r="E47" s="23" t="s">
        <v>1</v>
      </c>
      <c r="F47" s="28">
        <v>106518.6</v>
      </c>
      <c r="G47" s="30"/>
      <c r="H47" s="29" t="s">
        <v>40</v>
      </c>
      <c r="I47" s="27">
        <f t="shared" si="14"/>
        <v>5</v>
      </c>
      <c r="J47" s="27">
        <f>2+2.5</f>
        <v>4.5</v>
      </c>
      <c r="K47" s="27">
        <f t="shared" si="15"/>
        <v>2.5</v>
      </c>
      <c r="L47" s="27">
        <f>I47*J47/9</f>
        <v>2.5</v>
      </c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5"/>
      <c r="X47" s="27"/>
      <c r="Y47" s="25"/>
      <c r="Z47" s="31"/>
      <c r="AA47" s="31">
        <f>L47*(3/36)</f>
        <v>0.20833333333333331</v>
      </c>
      <c r="AB47" s="31"/>
      <c r="AC47" s="27"/>
      <c r="AD47" s="27"/>
    </row>
    <row r="48" spans="2:30" ht="12.75" hidden="1" customHeight="1" x14ac:dyDescent="0.2">
      <c r="B48" s="49"/>
      <c r="D48" s="28"/>
      <c r="E48" s="29"/>
      <c r="F48" s="28"/>
      <c r="G48" s="30"/>
      <c r="H48" s="29"/>
      <c r="I48" s="27" t="str">
        <f t="shared" si="14"/>
        <v/>
      </c>
      <c r="J48" s="27"/>
      <c r="K48" s="27" t="str">
        <f t="shared" si="15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5"/>
      <c r="X48" s="27"/>
      <c r="Y48" s="25"/>
      <c r="Z48" s="31"/>
      <c r="AA48" s="31"/>
      <c r="AB48" s="31"/>
      <c r="AC48" s="27"/>
      <c r="AD48" s="27"/>
    </row>
    <row r="49" spans="2:30" ht="12.75" hidden="1" customHeight="1" x14ac:dyDescent="0.2">
      <c r="B49" s="49"/>
      <c r="D49" s="28"/>
      <c r="E49" s="29"/>
      <c r="F49" s="28"/>
      <c r="G49" s="30"/>
      <c r="H49" s="29"/>
      <c r="I49" s="27" t="str">
        <f t="shared" si="14"/>
        <v/>
      </c>
      <c r="J49" s="27"/>
      <c r="K49" s="27" t="str">
        <f t="shared" si="15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5"/>
      <c r="X49" s="27"/>
      <c r="Y49" s="25"/>
      <c r="Z49" s="31"/>
      <c r="AA49" s="31"/>
      <c r="AB49" s="31"/>
      <c r="AC49" s="27"/>
      <c r="AD49" s="27"/>
    </row>
    <row r="50" spans="2:30" ht="12.75" hidden="1" customHeight="1" x14ac:dyDescent="0.2">
      <c r="B50" s="49"/>
      <c r="D50" s="28"/>
      <c r="E50" s="29"/>
      <c r="F50" s="28"/>
      <c r="G50" s="30"/>
      <c r="H50" s="29"/>
      <c r="I50" s="27" t="str">
        <f t="shared" si="14"/>
        <v/>
      </c>
      <c r="J50" s="27"/>
      <c r="K50" s="27" t="str">
        <f t="shared" si="15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5"/>
      <c r="X50" s="27"/>
      <c r="Y50" s="25"/>
      <c r="Z50" s="31"/>
      <c r="AA50" s="31"/>
      <c r="AB50" s="31"/>
      <c r="AC50" s="27"/>
      <c r="AD50" s="27"/>
    </row>
    <row r="51" spans="2:30" ht="12.75" hidden="1" customHeight="1" x14ac:dyDescent="0.2">
      <c r="B51" s="49"/>
      <c r="D51" s="28"/>
      <c r="E51" s="29"/>
      <c r="F51" s="28"/>
      <c r="G51" s="30"/>
      <c r="H51" s="29"/>
      <c r="I51" s="27" t="str">
        <f t="shared" si="14"/>
        <v/>
      </c>
      <c r="J51" s="27"/>
      <c r="K51" s="27" t="str">
        <f t="shared" si="15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5"/>
      <c r="X51" s="27"/>
      <c r="Y51" s="25"/>
      <c r="Z51" s="31"/>
      <c r="AA51" s="31"/>
      <c r="AB51" s="31"/>
      <c r="AC51" s="27"/>
      <c r="AD51" s="27"/>
    </row>
    <row r="52" spans="2:30" ht="12.75" hidden="1" customHeight="1" x14ac:dyDescent="0.2">
      <c r="B52" s="49"/>
      <c r="D52" s="28"/>
      <c r="E52" s="29"/>
      <c r="F52" s="28"/>
      <c r="G52" s="30"/>
      <c r="H52" s="29"/>
      <c r="I52" s="27" t="str">
        <f t="shared" si="14"/>
        <v/>
      </c>
      <c r="J52" s="27"/>
      <c r="K52" s="27" t="str">
        <f t="shared" si="15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5"/>
      <c r="X52" s="27"/>
      <c r="Y52" s="25"/>
      <c r="Z52" s="31"/>
      <c r="AA52" s="31"/>
      <c r="AB52" s="31"/>
      <c r="AC52" s="27"/>
      <c r="AD52" s="27"/>
    </row>
    <row r="53" spans="2:30" ht="12.75" hidden="1" customHeight="1" x14ac:dyDescent="0.2">
      <c r="B53" s="49"/>
      <c r="D53" s="28"/>
      <c r="E53" s="29"/>
      <c r="F53" s="28"/>
      <c r="G53" s="30"/>
      <c r="H53" s="29"/>
      <c r="I53" s="27" t="str">
        <f t="shared" si="14"/>
        <v/>
      </c>
      <c r="J53" s="27"/>
      <c r="K53" s="27" t="str">
        <f t="shared" si="15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7"/>
      <c r="Y53" s="25"/>
      <c r="Z53" s="31"/>
      <c r="AA53" s="31"/>
      <c r="AB53" s="31"/>
      <c r="AC53" s="27"/>
      <c r="AD53" s="27"/>
    </row>
    <row r="54" spans="2:30" ht="12.75" hidden="1" customHeight="1" x14ac:dyDescent="0.2">
      <c r="B54" s="49"/>
      <c r="D54" s="28"/>
      <c r="E54" s="29"/>
      <c r="F54" s="28"/>
      <c r="G54" s="30"/>
      <c r="H54" s="29"/>
      <c r="I54" s="27" t="str">
        <f t="shared" si="14"/>
        <v/>
      </c>
      <c r="J54" s="27"/>
      <c r="K54" s="27" t="str">
        <f t="shared" si="15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5"/>
      <c r="X54" s="27"/>
      <c r="Y54" s="25"/>
      <c r="Z54" s="31"/>
      <c r="AA54" s="31"/>
      <c r="AB54" s="31"/>
      <c r="AC54" s="27"/>
      <c r="AD54" s="27"/>
    </row>
    <row r="55" spans="2:30" ht="12.75" hidden="1" customHeight="1" x14ac:dyDescent="0.2">
      <c r="B55" s="49"/>
      <c r="D55" s="28"/>
      <c r="E55" s="29"/>
      <c r="F55" s="28"/>
      <c r="G55" s="30"/>
      <c r="H55" s="29"/>
      <c r="I55" s="27" t="str">
        <f t="shared" si="14"/>
        <v/>
      </c>
      <c r="J55" s="27"/>
      <c r="K55" s="27" t="str">
        <f t="shared" si="15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5"/>
      <c r="X55" s="27"/>
      <c r="Y55" s="25"/>
      <c r="Z55" s="31"/>
      <c r="AA55" s="31"/>
      <c r="AB55" s="31"/>
      <c r="AC55" s="27"/>
      <c r="AD55" s="27"/>
    </row>
    <row r="56" spans="2:30" ht="12.75" hidden="1" customHeight="1" x14ac:dyDescent="0.2">
      <c r="B56" s="49"/>
      <c r="D56" s="28"/>
      <c r="E56" s="29"/>
      <c r="F56" s="28"/>
      <c r="G56" s="30"/>
      <c r="H56" s="29"/>
      <c r="I56" s="27" t="str">
        <f t="shared" si="14"/>
        <v/>
      </c>
      <c r="J56" s="27"/>
      <c r="K56" s="27" t="str">
        <f t="shared" si="15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5"/>
      <c r="X56" s="27"/>
      <c r="Y56" s="25"/>
      <c r="Z56" s="31"/>
      <c r="AA56" s="31"/>
      <c r="AB56" s="31"/>
      <c r="AC56" s="27"/>
      <c r="AD56" s="27"/>
    </row>
    <row r="57" spans="2:30" ht="12.75" hidden="1" customHeight="1" x14ac:dyDescent="0.2">
      <c r="B57" s="49"/>
      <c r="D57" s="28"/>
      <c r="E57" s="29"/>
      <c r="F57" s="28"/>
      <c r="G57" s="30"/>
      <c r="H57" s="29"/>
      <c r="I57" s="27" t="str">
        <f t="shared" si="14"/>
        <v/>
      </c>
      <c r="J57" s="27"/>
      <c r="K57" s="27" t="str">
        <f t="shared" si="15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7"/>
      <c r="Y57" s="25"/>
      <c r="Z57" s="31"/>
      <c r="AA57" s="31"/>
      <c r="AB57" s="31"/>
      <c r="AC57" s="27"/>
      <c r="AD57" s="27"/>
    </row>
    <row r="58" spans="2:30" ht="12.75" hidden="1" customHeight="1" x14ac:dyDescent="0.2">
      <c r="B58" s="49"/>
      <c r="D58" s="28"/>
      <c r="E58" s="29"/>
      <c r="F58" s="28"/>
      <c r="G58" s="30"/>
      <c r="H58" s="29"/>
      <c r="I58" s="27" t="str">
        <f t="shared" si="14"/>
        <v/>
      </c>
      <c r="J58" s="27"/>
      <c r="K58" s="27" t="str">
        <f t="shared" si="15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7"/>
      <c r="Y58" s="25"/>
      <c r="Z58" s="31"/>
      <c r="AA58" s="31"/>
      <c r="AB58" s="31"/>
      <c r="AC58" s="27"/>
      <c r="AD58" s="27"/>
    </row>
    <row r="59" spans="2:30" ht="12.75" hidden="1" customHeight="1" x14ac:dyDescent="0.2">
      <c r="B59" s="49"/>
      <c r="D59" s="28"/>
      <c r="E59" s="29"/>
      <c r="F59" s="28"/>
      <c r="G59" s="30"/>
      <c r="H59" s="29"/>
      <c r="I59" s="27" t="str">
        <f t="shared" si="14"/>
        <v/>
      </c>
      <c r="J59" s="27"/>
      <c r="K59" s="27" t="str">
        <f t="shared" si="15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7"/>
      <c r="Y59" s="25"/>
      <c r="Z59" s="31"/>
      <c r="AA59" s="31"/>
      <c r="AB59" s="31"/>
      <c r="AC59" s="27"/>
      <c r="AD59" s="27"/>
    </row>
    <row r="60" spans="2:30" ht="12.75" hidden="1" customHeight="1" x14ac:dyDescent="0.2">
      <c r="B60" s="49"/>
      <c r="D60" s="28"/>
      <c r="E60" s="29"/>
      <c r="F60" s="28"/>
      <c r="G60" s="30"/>
      <c r="H60" s="29"/>
      <c r="I60" s="27" t="str">
        <f t="shared" si="14"/>
        <v/>
      </c>
      <c r="J60" s="27"/>
      <c r="K60" s="27" t="str">
        <f t="shared" si="15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7"/>
      <c r="Y60" s="25"/>
      <c r="Z60" s="31"/>
      <c r="AA60" s="31"/>
      <c r="AB60" s="31"/>
      <c r="AC60" s="27"/>
      <c r="AD60" s="27"/>
    </row>
    <row r="61" spans="2:30" ht="12.75" hidden="1" customHeight="1" x14ac:dyDescent="0.2">
      <c r="B61" s="49"/>
      <c r="D61" s="28"/>
      <c r="E61" s="29"/>
      <c r="F61" s="28"/>
      <c r="G61" s="30"/>
      <c r="H61" s="29"/>
      <c r="I61" s="27" t="str">
        <f t="shared" si="14"/>
        <v/>
      </c>
      <c r="J61" s="27"/>
      <c r="K61" s="27" t="str">
        <f t="shared" si="15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7"/>
      <c r="Y61" s="25"/>
      <c r="Z61" s="31"/>
      <c r="AA61" s="31"/>
      <c r="AB61" s="31"/>
      <c r="AC61" s="27"/>
      <c r="AD61" s="27"/>
    </row>
    <row r="62" spans="2:30" ht="12.75" hidden="1" customHeight="1" x14ac:dyDescent="0.2">
      <c r="B62" s="49"/>
      <c r="D62" s="28"/>
      <c r="E62" s="29"/>
      <c r="F62" s="28"/>
      <c r="G62" s="30"/>
      <c r="H62" s="29"/>
      <c r="I62" s="27" t="str">
        <f t="shared" si="14"/>
        <v/>
      </c>
      <c r="J62" s="27"/>
      <c r="K62" s="27" t="str">
        <f t="shared" si="15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7"/>
      <c r="Y62" s="25"/>
      <c r="Z62" s="31"/>
      <c r="AA62" s="31"/>
      <c r="AB62" s="31"/>
      <c r="AC62" s="27"/>
      <c r="AD62" s="27"/>
    </row>
    <row r="63" spans="2:30" ht="12.75" hidden="1" customHeight="1" x14ac:dyDescent="0.2">
      <c r="B63" s="49"/>
      <c r="D63" s="28"/>
      <c r="E63" s="29"/>
      <c r="F63" s="28"/>
      <c r="G63" s="30"/>
      <c r="H63" s="29"/>
      <c r="I63" s="27" t="str">
        <f t="shared" si="14"/>
        <v/>
      </c>
      <c r="J63" s="27"/>
      <c r="K63" s="27" t="str">
        <f t="shared" si="15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25"/>
      <c r="Z63" s="31"/>
      <c r="AA63" s="31"/>
      <c r="AB63" s="31"/>
      <c r="AC63" s="27"/>
      <c r="AD63" s="27"/>
    </row>
    <row r="64" spans="2:30" ht="12.75" hidden="1" customHeight="1" x14ac:dyDescent="0.2">
      <c r="B64" s="49"/>
      <c r="D64" s="28"/>
      <c r="E64" s="29"/>
      <c r="F64" s="28"/>
      <c r="G64" s="30"/>
      <c r="H64" s="29"/>
      <c r="I64" s="27" t="str">
        <f t="shared" si="14"/>
        <v/>
      </c>
      <c r="J64" s="27"/>
      <c r="K64" s="27" t="str">
        <f t="shared" si="15"/>
        <v/>
      </c>
      <c r="L64" s="27"/>
      <c r="M64" s="25"/>
      <c r="N64" s="25"/>
      <c r="O64" s="27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31"/>
      <c r="AA64" s="31"/>
      <c r="AB64" s="31"/>
      <c r="AC64" s="27"/>
      <c r="AD64" s="27"/>
    </row>
    <row r="65" spans="2:30" ht="12.75" hidden="1" customHeight="1" x14ac:dyDescent="0.2">
      <c r="B65" s="49"/>
      <c r="D65" s="28"/>
      <c r="E65" s="29"/>
      <c r="F65" s="28"/>
      <c r="G65" s="30"/>
      <c r="H65" s="29"/>
      <c r="I65" s="27" t="str">
        <f t="shared" si="14"/>
        <v/>
      </c>
      <c r="J65" s="27"/>
      <c r="K65" s="27" t="str">
        <f t="shared" si="15"/>
        <v/>
      </c>
      <c r="L65" s="27"/>
      <c r="M65" s="25"/>
      <c r="N65" s="25"/>
      <c r="O65" s="27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31"/>
      <c r="AA65" s="31"/>
      <c r="AB65" s="31"/>
      <c r="AC65" s="27"/>
      <c r="AD65" s="27"/>
    </row>
    <row r="66" spans="2:30" ht="12.75" hidden="1" customHeight="1" x14ac:dyDescent="0.2">
      <c r="B66" s="49"/>
      <c r="D66" s="28"/>
      <c r="E66" s="29"/>
      <c r="F66" s="28"/>
      <c r="G66" s="30"/>
      <c r="H66" s="29"/>
      <c r="I66" s="27" t="str">
        <f t="shared" si="14"/>
        <v/>
      </c>
      <c r="J66" s="27"/>
      <c r="K66" s="27" t="str">
        <f t="shared" si="15"/>
        <v/>
      </c>
      <c r="L66" s="27"/>
      <c r="M66" s="25"/>
      <c r="N66" s="25"/>
      <c r="O66" s="27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31"/>
      <c r="AA66" s="31"/>
      <c r="AB66" s="31"/>
      <c r="AC66" s="27"/>
      <c r="AD66" s="27"/>
    </row>
    <row r="67" spans="2:30" ht="12.75" hidden="1" customHeight="1" x14ac:dyDescent="0.2">
      <c r="B67" s="49"/>
      <c r="D67" s="28"/>
      <c r="E67" s="29"/>
      <c r="F67" s="28"/>
      <c r="G67" s="30"/>
      <c r="H67" s="29"/>
      <c r="I67" s="27" t="str">
        <f t="shared" si="14"/>
        <v/>
      </c>
      <c r="J67" s="27"/>
      <c r="K67" s="27" t="str">
        <f t="shared" si="15"/>
        <v/>
      </c>
      <c r="L67" s="27"/>
      <c r="M67" s="25"/>
      <c r="N67" s="25"/>
      <c r="O67" s="27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31"/>
      <c r="AA67" s="31"/>
      <c r="AB67" s="31"/>
      <c r="AC67" s="27"/>
      <c r="AD67" s="27"/>
    </row>
    <row r="68" spans="2:30" ht="12.75" hidden="1" customHeight="1" x14ac:dyDescent="0.2">
      <c r="B68" s="49"/>
      <c r="D68" s="28"/>
      <c r="E68" s="29"/>
      <c r="F68" s="28"/>
      <c r="G68" s="30"/>
      <c r="H68" s="29"/>
      <c r="I68" s="27" t="str">
        <f t="shared" si="14"/>
        <v/>
      </c>
      <c r="J68" s="27"/>
      <c r="K68" s="27" t="str">
        <f t="shared" si="15"/>
        <v/>
      </c>
      <c r="L68" s="27"/>
      <c r="M68" s="25"/>
      <c r="N68" s="25"/>
      <c r="O68" s="27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31"/>
      <c r="AA68" s="31"/>
      <c r="AB68" s="31"/>
      <c r="AC68" s="27"/>
      <c r="AD68" s="27"/>
    </row>
    <row r="69" spans="2:30" ht="12.75" hidden="1" customHeight="1" x14ac:dyDescent="0.2">
      <c r="B69" s="49"/>
      <c r="D69" s="28"/>
      <c r="E69" s="29"/>
      <c r="F69" s="28"/>
      <c r="G69" s="30"/>
      <c r="H69" s="29"/>
      <c r="I69" s="27" t="str">
        <f t="shared" si="14"/>
        <v/>
      </c>
      <c r="J69" s="27"/>
      <c r="K69" s="27" t="str">
        <f t="shared" si="15"/>
        <v/>
      </c>
      <c r="L69" s="27"/>
      <c r="M69" s="25"/>
      <c r="N69" s="25"/>
      <c r="O69" s="27"/>
      <c r="P69" s="25"/>
      <c r="Q69" s="25"/>
      <c r="R69" s="25"/>
      <c r="S69" s="25"/>
      <c r="T69" s="25"/>
      <c r="U69" s="25"/>
      <c r="V69" s="25"/>
      <c r="W69" s="25"/>
      <c r="X69" s="27"/>
      <c r="Y69" s="25"/>
      <c r="Z69" s="31"/>
      <c r="AA69" s="31"/>
      <c r="AB69" s="31"/>
      <c r="AC69" s="27"/>
      <c r="AD69" s="27"/>
    </row>
    <row r="70" spans="2:30" ht="12.75" hidden="1" customHeight="1" x14ac:dyDescent="0.2">
      <c r="B70" s="49"/>
      <c r="D70" s="28"/>
      <c r="E70" s="29"/>
      <c r="F70" s="28"/>
      <c r="G70" s="30"/>
      <c r="H70" s="29"/>
      <c r="I70" s="27" t="str">
        <f t="shared" si="14"/>
        <v/>
      </c>
      <c r="J70" s="27"/>
      <c r="K70" s="27" t="str">
        <f t="shared" si="15"/>
        <v/>
      </c>
      <c r="L70" s="27"/>
      <c r="M70" s="25"/>
      <c r="N70" s="25"/>
      <c r="O70" s="27"/>
      <c r="P70" s="25"/>
      <c r="Q70" s="25"/>
      <c r="R70" s="25"/>
      <c r="S70" s="25"/>
      <c r="T70" s="25"/>
      <c r="U70" s="25"/>
      <c r="V70" s="25"/>
      <c r="W70" s="25"/>
      <c r="X70" s="27"/>
      <c r="Y70" s="25"/>
      <c r="Z70" s="31"/>
      <c r="AA70" s="31"/>
      <c r="AB70" s="31"/>
      <c r="AC70" s="27"/>
      <c r="AD70" s="27"/>
    </row>
    <row r="71" spans="2:30" ht="12.75" hidden="1" customHeight="1" x14ac:dyDescent="0.2">
      <c r="B71" s="49"/>
      <c r="D71" s="28"/>
      <c r="E71" s="29"/>
      <c r="F71" s="28"/>
      <c r="G71" s="30"/>
      <c r="H71" s="29"/>
      <c r="I71" s="27" t="str">
        <f t="shared" si="14"/>
        <v/>
      </c>
      <c r="J71" s="27"/>
      <c r="K71" s="27" t="str">
        <f t="shared" si="15"/>
        <v/>
      </c>
      <c r="L71" s="27"/>
      <c r="M71" s="25"/>
      <c r="N71" s="25"/>
      <c r="O71" s="27"/>
      <c r="P71" s="25"/>
      <c r="Q71" s="25"/>
      <c r="R71" s="25"/>
      <c r="S71" s="25"/>
      <c r="T71" s="25"/>
      <c r="U71" s="25"/>
      <c r="V71" s="25"/>
      <c r="W71" s="25"/>
      <c r="X71" s="27"/>
      <c r="Y71" s="25"/>
      <c r="Z71" s="31"/>
      <c r="AA71" s="31"/>
      <c r="AB71" s="31"/>
      <c r="AC71" s="27"/>
      <c r="AD71" s="27"/>
    </row>
    <row r="72" spans="2:30" ht="12.75" hidden="1" customHeight="1" x14ac:dyDescent="0.2">
      <c r="B72" s="49"/>
      <c r="D72" s="28"/>
      <c r="E72" s="29"/>
      <c r="F72" s="28"/>
      <c r="G72" s="30"/>
      <c r="H72" s="29"/>
      <c r="I72" s="27" t="str">
        <f t="shared" si="14"/>
        <v/>
      </c>
      <c r="J72" s="27"/>
      <c r="K72" s="27" t="str">
        <f t="shared" si="15"/>
        <v/>
      </c>
      <c r="L72" s="27"/>
      <c r="M72" s="25"/>
      <c r="N72" s="25"/>
      <c r="O72" s="27"/>
      <c r="P72" s="25"/>
      <c r="Q72" s="25"/>
      <c r="R72" s="25"/>
      <c r="S72" s="25"/>
      <c r="T72" s="25"/>
      <c r="U72" s="25"/>
      <c r="V72" s="25"/>
      <c r="W72" s="25"/>
      <c r="X72" s="27"/>
      <c r="Y72" s="25"/>
      <c r="Z72" s="31"/>
      <c r="AA72" s="31"/>
      <c r="AB72" s="31"/>
      <c r="AC72" s="27"/>
      <c r="AD72" s="27"/>
    </row>
    <row r="73" spans="2:30" ht="12.75" hidden="1" customHeight="1" x14ac:dyDescent="0.2">
      <c r="B73" s="49"/>
      <c r="D73" s="28"/>
      <c r="E73" s="29"/>
      <c r="F73" s="28"/>
      <c r="G73" s="30"/>
      <c r="H73" s="29"/>
      <c r="I73" s="27" t="str">
        <f t="shared" si="14"/>
        <v/>
      </c>
      <c r="J73" s="27"/>
      <c r="K73" s="27" t="str">
        <f t="shared" si="15"/>
        <v/>
      </c>
      <c r="L73" s="27"/>
      <c r="M73" s="25"/>
      <c r="N73" s="25"/>
      <c r="O73" s="27"/>
      <c r="P73" s="25"/>
      <c r="Q73" s="25"/>
      <c r="R73" s="25"/>
      <c r="S73" s="25"/>
      <c r="T73" s="25"/>
      <c r="U73" s="25"/>
      <c r="V73" s="25"/>
      <c r="W73" s="25"/>
      <c r="X73" s="27"/>
      <c r="Y73" s="25"/>
      <c r="Z73" s="31"/>
      <c r="AA73" s="31"/>
      <c r="AB73" s="31"/>
      <c r="AC73" s="27"/>
      <c r="AD73" s="27"/>
    </row>
    <row r="74" spans="2:30" ht="12.75" hidden="1" customHeight="1" x14ac:dyDescent="0.2">
      <c r="B74" s="49"/>
      <c r="D74" s="28"/>
      <c r="E74" s="29"/>
      <c r="F74" s="28"/>
      <c r="G74" s="30"/>
      <c r="H74" s="29"/>
      <c r="I74" s="27" t="str">
        <f t="shared" si="14"/>
        <v/>
      </c>
      <c r="J74" s="27"/>
      <c r="K74" s="27" t="str">
        <f t="shared" si="15"/>
        <v/>
      </c>
      <c r="L74" s="27"/>
      <c r="M74" s="25"/>
      <c r="N74" s="25"/>
      <c r="O74" s="27"/>
      <c r="P74" s="25"/>
      <c r="Q74" s="25"/>
      <c r="R74" s="25"/>
      <c r="S74" s="25"/>
      <c r="T74" s="25"/>
      <c r="U74" s="25"/>
      <c r="V74" s="25"/>
      <c r="W74" s="25"/>
      <c r="X74" s="27"/>
      <c r="Y74" s="25"/>
      <c r="Z74" s="31"/>
      <c r="AA74" s="31"/>
      <c r="AB74" s="31"/>
      <c r="AC74" s="27"/>
      <c r="AD74" s="27"/>
    </row>
    <row r="75" spans="2:30" ht="12.75" hidden="1" customHeight="1" x14ac:dyDescent="0.2">
      <c r="B75" s="49"/>
      <c r="D75" s="28"/>
      <c r="E75" s="29"/>
      <c r="F75" s="28"/>
      <c r="G75" s="30"/>
      <c r="H75" s="29"/>
      <c r="I75" s="27" t="str">
        <f t="shared" si="14"/>
        <v/>
      </c>
      <c r="J75" s="27"/>
      <c r="K75" s="27" t="str">
        <f t="shared" si="15"/>
        <v/>
      </c>
      <c r="L75" s="27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5"/>
      <c r="X75" s="27"/>
      <c r="Y75" s="25"/>
      <c r="Z75" s="31"/>
      <c r="AA75" s="31"/>
      <c r="AB75" s="31"/>
      <c r="AC75" s="27"/>
      <c r="AD75" s="27"/>
    </row>
    <row r="76" spans="2:30" ht="12.75" hidden="1" customHeight="1" x14ac:dyDescent="0.2">
      <c r="B76" s="49"/>
      <c r="D76" s="28"/>
      <c r="E76" s="29"/>
      <c r="F76" s="28"/>
      <c r="G76" s="30"/>
      <c r="H76" s="29"/>
      <c r="I76" s="27" t="str">
        <f t="shared" si="14"/>
        <v/>
      </c>
      <c r="J76" s="27"/>
      <c r="K76" s="27" t="str">
        <f t="shared" si="15"/>
        <v/>
      </c>
      <c r="L76" s="27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5"/>
      <c r="X76" s="27"/>
      <c r="Y76" s="25"/>
      <c r="Z76" s="31"/>
      <c r="AA76" s="31"/>
      <c r="AB76" s="31"/>
      <c r="AC76" s="27"/>
      <c r="AD76" s="27"/>
    </row>
    <row r="77" spans="2:30" ht="12.75" hidden="1" customHeight="1" x14ac:dyDescent="0.2">
      <c r="B77" s="49"/>
      <c r="D77" s="28"/>
      <c r="E77" s="29"/>
      <c r="F77" s="28"/>
      <c r="G77" s="30"/>
      <c r="H77" s="29"/>
      <c r="I77" s="27" t="str">
        <f t="shared" si="14"/>
        <v/>
      </c>
      <c r="J77" s="27"/>
      <c r="K77" s="27" t="str">
        <f t="shared" si="15"/>
        <v/>
      </c>
      <c r="L77" s="27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5"/>
      <c r="X77" s="27"/>
      <c r="Y77" s="25"/>
      <c r="Z77" s="31"/>
      <c r="AA77" s="31"/>
      <c r="AB77" s="31"/>
      <c r="AC77" s="27"/>
      <c r="AD77" s="27"/>
    </row>
    <row r="78" spans="2:30" ht="12.75" hidden="1" customHeight="1" x14ac:dyDescent="0.2">
      <c r="B78" s="49"/>
      <c r="D78" s="28"/>
      <c r="E78" s="29"/>
      <c r="F78" s="28"/>
      <c r="G78" s="30"/>
      <c r="H78" s="29"/>
      <c r="I78" s="27" t="str">
        <f t="shared" si="14"/>
        <v/>
      </c>
      <c r="J78" s="27"/>
      <c r="K78" s="27" t="str">
        <f t="shared" si="15"/>
        <v/>
      </c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5"/>
      <c r="X78" s="27"/>
      <c r="Y78" s="25"/>
      <c r="Z78" s="31"/>
      <c r="AA78" s="31"/>
      <c r="AB78" s="31"/>
      <c r="AC78" s="27"/>
      <c r="AD78" s="27"/>
    </row>
    <row r="79" spans="2:30" ht="12.75" hidden="1" customHeight="1" x14ac:dyDescent="0.2">
      <c r="B79" s="49"/>
      <c r="D79" s="28"/>
      <c r="E79" s="29"/>
      <c r="F79" s="28"/>
      <c r="G79" s="30"/>
      <c r="H79" s="29"/>
      <c r="I79" s="27" t="str">
        <f t="shared" si="14"/>
        <v/>
      </c>
      <c r="J79" s="27"/>
      <c r="K79" s="27" t="str">
        <f t="shared" si="15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7"/>
      <c r="Y79" s="25"/>
      <c r="Z79" s="31"/>
      <c r="AA79" s="31"/>
      <c r="AB79" s="31"/>
      <c r="AC79" s="27"/>
      <c r="AD79" s="27"/>
    </row>
    <row r="80" spans="2:30" ht="12.75" hidden="1" customHeight="1" x14ac:dyDescent="0.2">
      <c r="B80" s="49"/>
      <c r="D80" s="28"/>
      <c r="E80" s="29"/>
      <c r="F80" s="28"/>
      <c r="G80" s="30"/>
      <c r="H80" s="29"/>
      <c r="I80" s="27" t="str">
        <f t="shared" si="14"/>
        <v/>
      </c>
      <c r="J80" s="27"/>
      <c r="K80" s="27" t="str">
        <f t="shared" si="15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7"/>
      <c r="Y80" s="25"/>
      <c r="Z80" s="31"/>
      <c r="AA80" s="31"/>
      <c r="AB80" s="31"/>
      <c r="AC80" s="27"/>
      <c r="AD80" s="27"/>
    </row>
    <row r="81" spans="2:30" ht="12.75" hidden="1" customHeight="1" x14ac:dyDescent="0.2">
      <c r="B81" s="49"/>
      <c r="D81" s="28"/>
      <c r="E81" s="29"/>
      <c r="F81" s="28"/>
      <c r="G81" s="30"/>
      <c r="H81" s="29"/>
      <c r="I81" s="27" t="str">
        <f t="shared" si="14"/>
        <v/>
      </c>
      <c r="J81" s="27"/>
      <c r="K81" s="27" t="str">
        <f t="shared" si="15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7"/>
      <c r="Y81" s="25"/>
      <c r="Z81" s="31"/>
      <c r="AA81" s="31"/>
      <c r="AB81" s="31"/>
      <c r="AC81" s="27"/>
      <c r="AD81" s="27"/>
    </row>
    <row r="82" spans="2:30" ht="12.75" hidden="1" customHeight="1" x14ac:dyDescent="0.2">
      <c r="B82" s="49"/>
      <c r="D82" s="28"/>
      <c r="E82" s="29"/>
      <c r="F82" s="28"/>
      <c r="G82" s="30"/>
      <c r="H82" s="29"/>
      <c r="I82" s="27" t="str">
        <f t="shared" si="14"/>
        <v/>
      </c>
      <c r="J82" s="27"/>
      <c r="K82" s="27" t="str">
        <f t="shared" si="15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7"/>
      <c r="Y82" s="25"/>
      <c r="Z82" s="31"/>
      <c r="AA82" s="31"/>
      <c r="AB82" s="31"/>
      <c r="AC82" s="27"/>
      <c r="AD82" s="27"/>
    </row>
    <row r="83" spans="2:30" ht="12.75" hidden="1" customHeight="1" x14ac:dyDescent="0.2">
      <c r="B83" s="49"/>
      <c r="D83" s="28"/>
      <c r="E83" s="29"/>
      <c r="F83" s="28"/>
      <c r="G83" s="30"/>
      <c r="H83" s="29"/>
      <c r="I83" s="27" t="str">
        <f t="shared" si="14"/>
        <v/>
      </c>
      <c r="J83" s="27"/>
      <c r="K83" s="27" t="str">
        <f t="shared" si="15"/>
        <v/>
      </c>
      <c r="L83" s="27"/>
      <c r="M83" s="25"/>
      <c r="N83" s="25"/>
      <c r="O83" s="27"/>
      <c r="P83" s="25"/>
      <c r="Q83" s="25"/>
      <c r="R83" s="25"/>
      <c r="S83" s="25"/>
      <c r="T83" s="25"/>
      <c r="U83" s="25"/>
      <c r="V83" s="25"/>
      <c r="W83" s="25"/>
      <c r="X83" s="27"/>
      <c r="Y83" s="25"/>
      <c r="Z83" s="31"/>
      <c r="AA83" s="31"/>
      <c r="AB83" s="31"/>
      <c r="AC83" s="27"/>
      <c r="AD83" s="27"/>
    </row>
    <row r="84" spans="2:30" ht="12.75" hidden="1" customHeight="1" x14ac:dyDescent="0.2">
      <c r="B84" s="49"/>
      <c r="D84" s="28"/>
      <c r="E84" s="29"/>
      <c r="F84" s="28"/>
      <c r="G84" s="30"/>
      <c r="H84" s="29"/>
      <c r="I84" s="27" t="str">
        <f t="shared" si="14"/>
        <v/>
      </c>
      <c r="J84" s="27"/>
      <c r="K84" s="27" t="str">
        <f t="shared" si="15"/>
        <v/>
      </c>
      <c r="L84" s="27"/>
      <c r="M84" s="25"/>
      <c r="N84" s="25"/>
      <c r="O84" s="27"/>
      <c r="P84" s="25"/>
      <c r="Q84" s="25"/>
      <c r="R84" s="25"/>
      <c r="S84" s="25"/>
      <c r="T84" s="25"/>
      <c r="U84" s="25"/>
      <c r="V84" s="25"/>
      <c r="W84" s="25"/>
      <c r="X84" s="27"/>
      <c r="Y84" s="25"/>
      <c r="Z84" s="31"/>
      <c r="AA84" s="31"/>
      <c r="AB84" s="31"/>
      <c r="AC84" s="27"/>
      <c r="AD84" s="27"/>
    </row>
    <row r="85" spans="2:30" ht="12.75" hidden="1" customHeight="1" x14ac:dyDescent="0.2">
      <c r="B85" s="49"/>
      <c r="D85" s="28"/>
      <c r="E85" s="29"/>
      <c r="F85" s="28"/>
      <c r="G85" s="30"/>
      <c r="H85" s="29"/>
      <c r="I85" s="27" t="str">
        <f t="shared" si="14"/>
        <v/>
      </c>
      <c r="J85" s="27"/>
      <c r="K85" s="27" t="str">
        <f t="shared" si="15"/>
        <v/>
      </c>
      <c r="L85" s="27"/>
      <c r="M85" s="25"/>
      <c r="N85" s="25"/>
      <c r="O85" s="27"/>
      <c r="P85" s="25"/>
      <c r="Q85" s="25"/>
      <c r="R85" s="25"/>
      <c r="S85" s="25"/>
      <c r="T85" s="25"/>
      <c r="U85" s="25"/>
      <c r="V85" s="25"/>
      <c r="W85" s="25"/>
      <c r="X85" s="27"/>
      <c r="Y85" s="25"/>
      <c r="Z85" s="31"/>
      <c r="AA85" s="31"/>
      <c r="AB85" s="31"/>
      <c r="AC85" s="27"/>
      <c r="AD85" s="27"/>
    </row>
    <row r="86" spans="2:30" ht="12.75" hidden="1" customHeight="1" x14ac:dyDescent="0.2">
      <c r="B86" s="49"/>
      <c r="D86" s="28"/>
      <c r="E86" s="29"/>
      <c r="F86" s="28"/>
      <c r="G86" s="30"/>
      <c r="H86" s="29"/>
      <c r="I86" s="27" t="str">
        <f t="shared" si="14"/>
        <v/>
      </c>
      <c r="J86" s="27"/>
      <c r="K86" s="27" t="str">
        <f t="shared" si="15"/>
        <v/>
      </c>
      <c r="L86" s="27"/>
      <c r="M86" s="25"/>
      <c r="N86" s="25"/>
      <c r="O86" s="27"/>
      <c r="P86" s="25"/>
      <c r="Q86" s="25"/>
      <c r="R86" s="25"/>
      <c r="S86" s="25"/>
      <c r="T86" s="25"/>
      <c r="U86" s="25"/>
      <c r="V86" s="25"/>
      <c r="W86" s="25"/>
      <c r="X86" s="27"/>
      <c r="Y86" s="25"/>
      <c r="Z86" s="31"/>
      <c r="AA86" s="31"/>
      <c r="AB86" s="31"/>
      <c r="AC86" s="27"/>
      <c r="AD86" s="27"/>
    </row>
    <row r="87" spans="2:30" ht="12.75" hidden="1" customHeight="1" x14ac:dyDescent="0.2">
      <c r="B87" s="49"/>
      <c r="D87" s="28"/>
      <c r="E87" s="29"/>
      <c r="F87" s="28"/>
      <c r="G87" s="30"/>
      <c r="H87" s="29"/>
      <c r="I87" s="27" t="str">
        <f t="shared" si="14"/>
        <v/>
      </c>
      <c r="J87" s="27"/>
      <c r="K87" s="27" t="str">
        <f t="shared" si="15"/>
        <v/>
      </c>
      <c r="L87" s="27"/>
      <c r="M87" s="25"/>
      <c r="N87" s="25"/>
      <c r="O87" s="27"/>
      <c r="P87" s="25"/>
      <c r="Q87" s="25"/>
      <c r="R87" s="25"/>
      <c r="S87" s="25"/>
      <c r="T87" s="25"/>
      <c r="U87" s="25"/>
      <c r="V87" s="25"/>
      <c r="W87" s="25"/>
      <c r="X87" s="27"/>
      <c r="Y87" s="25"/>
      <c r="Z87" s="31"/>
      <c r="AA87" s="31"/>
      <c r="AB87" s="31"/>
      <c r="AC87" s="27"/>
      <c r="AD87" s="27"/>
    </row>
    <row r="88" spans="2:30" ht="12.75" hidden="1" customHeight="1" x14ac:dyDescent="0.2">
      <c r="B88" s="49"/>
      <c r="D88" s="28"/>
      <c r="E88" s="29"/>
      <c r="F88" s="28"/>
      <c r="G88" s="30"/>
      <c r="H88" s="29"/>
      <c r="I88" s="27" t="str">
        <f t="shared" si="14"/>
        <v/>
      </c>
      <c r="J88" s="27"/>
      <c r="K88" s="27" t="str">
        <f t="shared" si="15"/>
        <v/>
      </c>
      <c r="L88" s="27"/>
      <c r="M88" s="25"/>
      <c r="N88" s="25"/>
      <c r="O88" s="27"/>
      <c r="P88" s="25"/>
      <c r="Q88" s="25"/>
      <c r="R88" s="25"/>
      <c r="S88" s="25"/>
      <c r="T88" s="25"/>
      <c r="U88" s="25"/>
      <c r="V88" s="25"/>
      <c r="W88" s="25"/>
      <c r="X88" s="27"/>
      <c r="Y88" s="25"/>
      <c r="Z88" s="31"/>
      <c r="AA88" s="31"/>
      <c r="AB88" s="31"/>
      <c r="AC88" s="27"/>
      <c r="AD88" s="27"/>
    </row>
    <row r="89" spans="2:30" ht="12.75" hidden="1" customHeight="1" x14ac:dyDescent="0.2">
      <c r="B89" s="49"/>
      <c r="D89" s="28"/>
      <c r="E89" s="29"/>
      <c r="F89" s="28"/>
      <c r="G89" s="30"/>
      <c r="H89" s="29"/>
      <c r="I89" s="27" t="str">
        <f t="shared" si="14"/>
        <v/>
      </c>
      <c r="J89" s="27"/>
      <c r="K89" s="27" t="str">
        <f t="shared" si="15"/>
        <v/>
      </c>
      <c r="L89" s="27"/>
      <c r="M89" s="25"/>
      <c r="N89" s="25"/>
      <c r="O89" s="27"/>
      <c r="P89" s="25"/>
      <c r="Q89" s="25"/>
      <c r="R89" s="25"/>
      <c r="S89" s="25"/>
      <c r="T89" s="25"/>
      <c r="U89" s="25"/>
      <c r="V89" s="25"/>
      <c r="W89" s="25"/>
      <c r="X89" s="27"/>
      <c r="Y89" s="25"/>
      <c r="Z89" s="31"/>
      <c r="AA89" s="31"/>
      <c r="AB89" s="31"/>
      <c r="AC89" s="27"/>
      <c r="AD89" s="27"/>
    </row>
    <row r="90" spans="2:30" ht="12.75" hidden="1" customHeight="1" x14ac:dyDescent="0.2">
      <c r="B90" s="49"/>
      <c r="D90" s="28"/>
      <c r="E90" s="29"/>
      <c r="F90" s="28"/>
      <c r="G90" s="30"/>
      <c r="H90" s="29"/>
      <c r="I90" s="27" t="str">
        <f t="shared" si="14"/>
        <v/>
      </c>
      <c r="J90" s="27"/>
      <c r="K90" s="27" t="str">
        <f t="shared" si="15"/>
        <v/>
      </c>
      <c r="L90" s="27"/>
      <c r="M90" s="25"/>
      <c r="N90" s="25"/>
      <c r="O90" s="27"/>
      <c r="P90" s="25"/>
      <c r="Q90" s="25"/>
      <c r="R90" s="25"/>
      <c r="S90" s="25"/>
      <c r="T90" s="25"/>
      <c r="U90" s="25"/>
      <c r="V90" s="25"/>
      <c r="W90" s="25"/>
      <c r="X90" s="27"/>
      <c r="Y90" s="25"/>
      <c r="Z90" s="31"/>
      <c r="AA90" s="31"/>
      <c r="AB90" s="31"/>
      <c r="AC90" s="27"/>
      <c r="AD90" s="27"/>
    </row>
    <row r="91" spans="2:30" ht="12.75" customHeight="1" x14ac:dyDescent="0.2">
      <c r="B91" s="49"/>
      <c r="D91" s="28"/>
      <c r="E91" s="29"/>
      <c r="F91" s="28"/>
      <c r="G91" s="30"/>
      <c r="H91" s="29"/>
      <c r="I91" s="27" t="str">
        <f t="shared" si="13"/>
        <v/>
      </c>
      <c r="J91" s="27"/>
      <c r="K91" s="27" t="str">
        <f t="shared" si="12"/>
        <v/>
      </c>
      <c r="L91" s="27"/>
      <c r="M91" s="25"/>
      <c r="N91" s="25"/>
      <c r="O91" s="27"/>
      <c r="P91" s="25"/>
      <c r="Q91" s="25"/>
      <c r="R91" s="25"/>
      <c r="S91" s="25"/>
      <c r="T91" s="25"/>
      <c r="U91" s="25"/>
      <c r="V91" s="25"/>
      <c r="W91" s="25"/>
      <c r="X91" s="27"/>
      <c r="Y91" s="25"/>
      <c r="Z91" s="31"/>
      <c r="AA91" s="31"/>
      <c r="AB91" s="31"/>
      <c r="AC91" s="27"/>
      <c r="AD91" s="27"/>
    </row>
    <row r="92" spans="2:30" ht="12.75" hidden="1" customHeight="1" x14ac:dyDescent="0.2">
      <c r="B92" s="49"/>
      <c r="D92" s="28"/>
      <c r="E92" s="29"/>
      <c r="F92" s="28"/>
      <c r="G92" s="30"/>
      <c r="H92" s="29"/>
      <c r="I92" s="27" t="str">
        <f t="shared" si="13"/>
        <v/>
      </c>
      <c r="J92" s="27"/>
      <c r="K92" s="27" t="str">
        <f t="shared" si="12"/>
        <v/>
      </c>
      <c r="L92" s="27"/>
      <c r="M92" s="25"/>
      <c r="N92" s="25"/>
      <c r="O92" s="27"/>
      <c r="P92" s="25"/>
      <c r="Q92" s="25"/>
      <c r="R92" s="25"/>
      <c r="S92" s="25"/>
      <c r="T92" s="25"/>
      <c r="U92" s="25"/>
      <c r="V92" s="25"/>
      <c r="W92" s="25"/>
      <c r="X92" s="27"/>
      <c r="Y92" s="25"/>
      <c r="Z92" s="31"/>
      <c r="AA92" s="31"/>
      <c r="AB92" s="31"/>
      <c r="AC92" s="27"/>
      <c r="AD92" s="27"/>
    </row>
    <row r="93" spans="2:30" ht="12.75" hidden="1" customHeight="1" thickBot="1" x14ac:dyDescent="0.25">
      <c r="B93" s="49"/>
      <c r="D93" s="28"/>
      <c r="E93" s="29"/>
      <c r="F93" s="28"/>
      <c r="G93" s="30"/>
      <c r="H93" s="29"/>
      <c r="I93" s="27" t="str">
        <f t="shared" si="13"/>
        <v/>
      </c>
      <c r="J93" s="27"/>
      <c r="K93" s="27" t="str">
        <f t="shared" si="12"/>
        <v/>
      </c>
      <c r="L93" s="27"/>
      <c r="M93" s="25"/>
      <c r="N93" s="25"/>
      <c r="O93" s="27"/>
      <c r="P93" s="25"/>
      <c r="Q93" s="25"/>
      <c r="R93" s="25"/>
      <c r="S93" s="25"/>
      <c r="T93" s="25"/>
      <c r="U93" s="25"/>
      <c r="V93" s="25"/>
      <c r="W93" s="25"/>
      <c r="X93" s="27"/>
      <c r="Y93" s="25"/>
      <c r="Z93" s="31"/>
      <c r="AA93" s="31"/>
      <c r="AB93" s="31"/>
      <c r="AC93" s="27"/>
      <c r="AD93" s="27"/>
    </row>
    <row r="94" spans="2:30" ht="12.75" hidden="1" customHeight="1" thickBot="1" x14ac:dyDescent="0.25">
      <c r="B94" s="49"/>
      <c r="D94" s="28"/>
      <c r="E94" s="29"/>
      <c r="F94" s="28"/>
      <c r="G94" s="30"/>
      <c r="H94" s="29"/>
      <c r="I94" s="27" t="str">
        <f t="shared" si="13"/>
        <v/>
      </c>
      <c r="J94" s="27"/>
      <c r="K94" s="27" t="str">
        <f t="shared" si="12"/>
        <v/>
      </c>
      <c r="L94" s="27"/>
      <c r="M94" s="25"/>
      <c r="N94" s="25"/>
      <c r="O94" s="27"/>
      <c r="P94" s="25"/>
      <c r="Q94" s="25"/>
      <c r="R94" s="25"/>
      <c r="S94" s="25"/>
      <c r="T94" s="25"/>
      <c r="U94" s="25"/>
      <c r="V94" s="25"/>
      <c r="W94" s="25"/>
      <c r="X94" s="27"/>
      <c r="Y94" s="25"/>
      <c r="Z94" s="31"/>
      <c r="AA94" s="31"/>
      <c r="AB94" s="31"/>
      <c r="AC94" s="27"/>
      <c r="AD94" s="27"/>
    </row>
    <row r="95" spans="2:30" ht="12.75" hidden="1" customHeight="1" thickBot="1" x14ac:dyDescent="0.25">
      <c r="B95" s="49"/>
      <c r="D95" s="28"/>
      <c r="E95" s="29"/>
      <c r="F95" s="28"/>
      <c r="G95" s="30"/>
      <c r="H95" s="29"/>
      <c r="I95" s="27" t="str">
        <f t="shared" si="13"/>
        <v/>
      </c>
      <c r="J95" s="27"/>
      <c r="K95" s="27" t="str">
        <f t="shared" si="12"/>
        <v/>
      </c>
      <c r="L95" s="27"/>
      <c r="M95" s="25"/>
      <c r="N95" s="25"/>
      <c r="O95" s="27"/>
      <c r="P95" s="25"/>
      <c r="Q95" s="25"/>
      <c r="R95" s="25"/>
      <c r="S95" s="25"/>
      <c r="T95" s="25"/>
      <c r="U95" s="25"/>
      <c r="V95" s="25"/>
      <c r="W95" s="25"/>
      <c r="X95" s="27"/>
      <c r="Y95" s="25"/>
      <c r="Z95" s="31"/>
      <c r="AA95" s="31"/>
      <c r="AB95" s="31"/>
      <c r="AC95" s="27"/>
      <c r="AD95" s="27"/>
    </row>
    <row r="96" spans="2:30" ht="12.75" hidden="1" customHeight="1" thickBot="1" x14ac:dyDescent="0.25">
      <c r="B96" s="49"/>
      <c r="D96" s="28"/>
      <c r="E96" s="29"/>
      <c r="F96" s="28"/>
      <c r="G96" s="30"/>
      <c r="H96" s="29"/>
      <c r="I96" s="27" t="str">
        <f t="shared" si="13"/>
        <v/>
      </c>
      <c r="J96" s="27"/>
      <c r="K96" s="27" t="str">
        <f t="shared" si="12"/>
        <v/>
      </c>
      <c r="L96" s="27"/>
      <c r="M96" s="25"/>
      <c r="N96" s="25"/>
      <c r="O96" s="27"/>
      <c r="P96" s="25"/>
      <c r="Q96" s="25"/>
      <c r="R96" s="25"/>
      <c r="S96" s="25"/>
      <c r="T96" s="25"/>
      <c r="U96" s="25"/>
      <c r="V96" s="25"/>
      <c r="W96" s="25"/>
      <c r="X96" s="27"/>
      <c r="Y96" s="25"/>
      <c r="Z96" s="31"/>
      <c r="AA96" s="31"/>
      <c r="AB96" s="31"/>
      <c r="AC96" s="27"/>
      <c r="AD96" s="27"/>
    </row>
    <row r="97" spans="2:30" ht="12.75" hidden="1" customHeight="1" thickBot="1" x14ac:dyDescent="0.25">
      <c r="B97" s="49"/>
      <c r="D97" s="28"/>
      <c r="E97" s="29"/>
      <c r="F97" s="28"/>
      <c r="G97" s="30"/>
      <c r="H97" s="29"/>
      <c r="I97" s="27" t="str">
        <f t="shared" si="13"/>
        <v/>
      </c>
      <c r="J97" s="27"/>
      <c r="K97" s="27" t="str">
        <f t="shared" si="12"/>
        <v/>
      </c>
      <c r="L97" s="27"/>
      <c r="M97" s="25"/>
      <c r="N97" s="25"/>
      <c r="O97" s="27"/>
      <c r="P97" s="25"/>
      <c r="Q97" s="25"/>
      <c r="R97" s="25"/>
      <c r="S97" s="25"/>
      <c r="T97" s="25"/>
      <c r="U97" s="25"/>
      <c r="V97" s="25"/>
      <c r="W97" s="25"/>
      <c r="X97" s="27"/>
      <c r="Y97" s="25"/>
      <c r="Z97" s="31"/>
      <c r="AA97" s="31"/>
      <c r="AB97" s="31"/>
      <c r="AC97" s="27"/>
      <c r="AD97" s="27"/>
    </row>
    <row r="98" spans="2:30" ht="12.75" hidden="1" customHeight="1" thickBot="1" x14ac:dyDescent="0.25">
      <c r="B98" s="49"/>
      <c r="D98" s="28"/>
      <c r="E98" s="29"/>
      <c r="F98" s="28"/>
      <c r="G98" s="30"/>
      <c r="H98" s="29"/>
      <c r="I98" s="27" t="str">
        <f t="shared" si="13"/>
        <v/>
      </c>
      <c r="J98" s="27"/>
      <c r="K98" s="27" t="str">
        <f t="shared" si="12"/>
        <v/>
      </c>
      <c r="L98" s="27"/>
      <c r="M98" s="25"/>
      <c r="N98" s="25"/>
      <c r="O98" s="27"/>
      <c r="P98" s="25"/>
      <c r="Q98" s="25"/>
      <c r="R98" s="25"/>
      <c r="S98" s="25"/>
      <c r="T98" s="25"/>
      <c r="U98" s="25"/>
      <c r="V98" s="25"/>
      <c r="W98" s="25"/>
      <c r="X98" s="27"/>
      <c r="Y98" s="25"/>
      <c r="Z98" s="31"/>
      <c r="AA98" s="31"/>
      <c r="AB98" s="31"/>
      <c r="AC98" s="27"/>
      <c r="AD98" s="27"/>
    </row>
    <row r="99" spans="2:30" ht="12.75" hidden="1" customHeight="1" thickBot="1" x14ac:dyDescent="0.25">
      <c r="B99" s="49"/>
      <c r="D99" s="28"/>
      <c r="E99" s="29"/>
      <c r="F99" s="28"/>
      <c r="G99" s="30"/>
      <c r="H99" s="29"/>
      <c r="I99" s="27" t="str">
        <f t="shared" si="13"/>
        <v/>
      </c>
      <c r="J99" s="27"/>
      <c r="K99" s="27" t="str">
        <f t="shared" si="12"/>
        <v/>
      </c>
      <c r="L99" s="27"/>
      <c r="M99" s="25"/>
      <c r="N99" s="25"/>
      <c r="O99" s="27"/>
      <c r="P99" s="25"/>
      <c r="Q99" s="25"/>
      <c r="R99" s="25"/>
      <c r="S99" s="25"/>
      <c r="T99" s="25"/>
      <c r="U99" s="25"/>
      <c r="V99" s="25"/>
      <c r="W99" s="25"/>
      <c r="X99" s="27"/>
      <c r="Y99" s="25"/>
      <c r="Z99" s="31"/>
      <c r="AA99" s="31"/>
      <c r="AB99" s="31"/>
      <c r="AC99" s="27"/>
      <c r="AD99" s="27"/>
    </row>
    <row r="100" spans="2:30" ht="12.75" hidden="1" customHeight="1" thickBot="1" x14ac:dyDescent="0.25">
      <c r="B100" s="49"/>
      <c r="D100" s="28"/>
      <c r="E100" s="29"/>
      <c r="F100" s="28"/>
      <c r="G100" s="30"/>
      <c r="H100" s="29"/>
      <c r="I100" s="27" t="str">
        <f t="shared" si="13"/>
        <v/>
      </c>
      <c r="J100" s="27"/>
      <c r="K100" s="27" t="str">
        <f t="shared" si="12"/>
        <v/>
      </c>
      <c r="L100" s="27"/>
      <c r="M100" s="25"/>
      <c r="N100" s="25"/>
      <c r="O100" s="27"/>
      <c r="P100" s="25"/>
      <c r="Q100" s="25"/>
      <c r="R100" s="25"/>
      <c r="S100" s="25"/>
      <c r="T100" s="25"/>
      <c r="U100" s="25"/>
      <c r="V100" s="25"/>
      <c r="W100" s="25"/>
      <c r="X100" s="27"/>
      <c r="Y100" s="25"/>
      <c r="Z100" s="31"/>
      <c r="AA100" s="31"/>
      <c r="AB100" s="31"/>
      <c r="AC100" s="27"/>
      <c r="AD100" s="27"/>
    </row>
    <row r="101" spans="2:30" ht="12.75" hidden="1" customHeight="1" thickBot="1" x14ac:dyDescent="0.25">
      <c r="B101" s="49"/>
      <c r="D101" s="28"/>
      <c r="E101" s="29"/>
      <c r="F101" s="28"/>
      <c r="G101" s="30"/>
      <c r="H101" s="29"/>
      <c r="I101" s="27" t="str">
        <f t="shared" si="13"/>
        <v/>
      </c>
      <c r="J101" s="27"/>
      <c r="K101" s="27" t="str">
        <f t="shared" si="12"/>
        <v/>
      </c>
      <c r="L101" s="27"/>
      <c r="M101" s="25"/>
      <c r="N101" s="25"/>
      <c r="O101" s="27"/>
      <c r="P101" s="25"/>
      <c r="Q101" s="25"/>
      <c r="R101" s="25"/>
      <c r="S101" s="25"/>
      <c r="T101" s="25"/>
      <c r="U101" s="25"/>
      <c r="V101" s="25"/>
      <c r="W101" s="25"/>
      <c r="X101" s="27"/>
      <c r="Y101" s="25"/>
      <c r="Z101" s="31"/>
      <c r="AA101" s="31"/>
      <c r="AB101" s="31"/>
      <c r="AC101" s="27"/>
      <c r="AD101" s="27"/>
    </row>
    <row r="102" spans="2:30" ht="12.75" hidden="1" customHeight="1" thickBot="1" x14ac:dyDescent="0.25">
      <c r="B102" s="49"/>
      <c r="D102" s="28"/>
      <c r="E102" s="29"/>
      <c r="F102" s="28"/>
      <c r="G102" s="30"/>
      <c r="H102" s="29"/>
      <c r="I102" s="27" t="str">
        <f t="shared" si="13"/>
        <v/>
      </c>
      <c r="J102" s="27"/>
      <c r="K102" s="27" t="str">
        <f t="shared" si="12"/>
        <v/>
      </c>
      <c r="L102" s="27"/>
      <c r="M102" s="25"/>
      <c r="N102" s="25"/>
      <c r="O102" s="27"/>
      <c r="P102" s="25"/>
      <c r="Q102" s="25"/>
      <c r="R102" s="25"/>
      <c r="S102" s="25"/>
      <c r="T102" s="25"/>
      <c r="U102" s="25"/>
      <c r="V102" s="25"/>
      <c r="W102" s="25"/>
      <c r="X102" s="27"/>
      <c r="Y102" s="25"/>
      <c r="Z102" s="31"/>
      <c r="AA102" s="31"/>
      <c r="AB102" s="31"/>
      <c r="AC102" s="27"/>
      <c r="AD102" s="27"/>
    </row>
    <row r="103" spans="2:30" ht="12.75" hidden="1" customHeight="1" thickBot="1" x14ac:dyDescent="0.25">
      <c r="B103" s="49"/>
      <c r="D103" s="28"/>
      <c r="E103" s="29"/>
      <c r="F103" s="28"/>
      <c r="G103" s="30"/>
      <c r="H103" s="29"/>
      <c r="I103" s="27" t="str">
        <f t="shared" si="13"/>
        <v/>
      </c>
      <c r="J103" s="27"/>
      <c r="K103" s="27" t="str">
        <f t="shared" si="12"/>
        <v/>
      </c>
      <c r="L103" s="27"/>
      <c r="M103" s="25"/>
      <c r="N103" s="25"/>
      <c r="O103" s="27"/>
      <c r="P103" s="25"/>
      <c r="Q103" s="25"/>
      <c r="R103" s="25"/>
      <c r="S103" s="25"/>
      <c r="T103" s="25"/>
      <c r="U103" s="25"/>
      <c r="V103" s="25"/>
      <c r="W103" s="25"/>
      <c r="X103" s="27"/>
      <c r="Y103" s="25"/>
      <c r="Z103" s="31"/>
      <c r="AA103" s="31"/>
      <c r="AB103" s="31"/>
      <c r="AC103" s="27"/>
      <c r="AD103" s="27"/>
    </row>
    <row r="104" spans="2:30" ht="12.75" hidden="1" customHeight="1" thickBot="1" x14ac:dyDescent="0.25">
      <c r="B104" s="49"/>
      <c r="D104" s="28"/>
      <c r="E104" s="29"/>
      <c r="F104" s="28"/>
      <c r="G104" s="30"/>
      <c r="H104" s="29"/>
      <c r="I104" s="27" t="str">
        <f t="shared" si="13"/>
        <v/>
      </c>
      <c r="J104" s="27"/>
      <c r="K104" s="27" t="str">
        <f t="shared" si="12"/>
        <v/>
      </c>
      <c r="L104" s="27"/>
      <c r="M104" s="25"/>
      <c r="N104" s="25"/>
      <c r="O104" s="27"/>
      <c r="P104" s="25"/>
      <c r="Q104" s="25"/>
      <c r="R104" s="25"/>
      <c r="S104" s="25"/>
      <c r="T104" s="25"/>
      <c r="U104" s="25"/>
      <c r="V104" s="25"/>
      <c r="W104" s="25"/>
      <c r="X104" s="27"/>
      <c r="Y104" s="25"/>
      <c r="Z104" s="31"/>
      <c r="AA104" s="31"/>
      <c r="AB104" s="31"/>
      <c r="AC104" s="27"/>
      <c r="AD104" s="27"/>
    </row>
    <row r="105" spans="2:30" ht="12.75" hidden="1" customHeight="1" thickBot="1" x14ac:dyDescent="0.25">
      <c r="B105" s="49"/>
      <c r="D105" s="28"/>
      <c r="E105" s="29"/>
      <c r="F105" s="28"/>
      <c r="G105" s="30"/>
      <c r="H105" s="29"/>
      <c r="I105" s="27" t="str">
        <f t="shared" si="13"/>
        <v/>
      </c>
      <c r="J105" s="27"/>
      <c r="K105" s="27" t="str">
        <f t="shared" si="12"/>
        <v/>
      </c>
      <c r="L105" s="27"/>
      <c r="M105" s="25"/>
      <c r="N105" s="25"/>
      <c r="O105" s="27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31"/>
      <c r="AA105" s="31"/>
      <c r="AB105" s="31"/>
      <c r="AC105" s="27"/>
      <c r="AD105" s="27"/>
    </row>
    <row r="106" spans="2:30" ht="12.75" hidden="1" customHeight="1" thickBot="1" x14ac:dyDescent="0.25">
      <c r="B106" s="49"/>
      <c r="D106" s="28"/>
      <c r="E106" s="29"/>
      <c r="F106" s="28"/>
      <c r="G106" s="30"/>
      <c r="H106" s="29"/>
      <c r="I106" s="27" t="str">
        <f t="shared" si="13"/>
        <v/>
      </c>
      <c r="J106" s="27"/>
      <c r="K106" s="27" t="str">
        <f t="shared" si="12"/>
        <v/>
      </c>
      <c r="L106" s="27"/>
      <c r="M106" s="25"/>
      <c r="N106" s="25"/>
      <c r="O106" s="27"/>
      <c r="P106" s="25"/>
      <c r="Q106" s="25"/>
      <c r="R106" s="25"/>
      <c r="S106" s="25"/>
      <c r="T106" s="25"/>
      <c r="U106" s="25"/>
      <c r="V106" s="25"/>
      <c r="W106" s="25"/>
      <c r="X106" s="27"/>
      <c r="Y106" s="25"/>
      <c r="Z106" s="31"/>
      <c r="AA106" s="31"/>
      <c r="AB106" s="31"/>
      <c r="AC106" s="27"/>
      <c r="AD106" s="27"/>
    </row>
    <row r="107" spans="2:30" ht="12.75" hidden="1" customHeight="1" thickBot="1" x14ac:dyDescent="0.25">
      <c r="B107" s="49"/>
      <c r="D107" s="28"/>
      <c r="E107" s="29"/>
      <c r="F107" s="28"/>
      <c r="G107" s="30"/>
      <c r="H107" s="29"/>
      <c r="I107" s="27" t="str">
        <f t="shared" si="13"/>
        <v/>
      </c>
      <c r="J107" s="27"/>
      <c r="K107" s="27" t="str">
        <f t="shared" si="12"/>
        <v/>
      </c>
      <c r="L107" s="27"/>
      <c r="M107" s="25"/>
      <c r="N107" s="25"/>
      <c r="O107" s="27"/>
      <c r="P107" s="25"/>
      <c r="Q107" s="25"/>
      <c r="R107" s="25"/>
      <c r="S107" s="25"/>
      <c r="T107" s="25"/>
      <c r="U107" s="25"/>
      <c r="V107" s="25"/>
      <c r="W107" s="25"/>
      <c r="X107" s="27"/>
      <c r="Y107" s="25"/>
      <c r="Z107" s="31"/>
      <c r="AA107" s="31"/>
      <c r="AB107" s="31"/>
      <c r="AC107" s="27"/>
      <c r="AD107" s="27"/>
    </row>
    <row r="108" spans="2:30" ht="12.75" hidden="1" customHeight="1" thickBot="1" x14ac:dyDescent="0.25">
      <c r="B108" s="49"/>
      <c r="D108" s="28"/>
      <c r="E108" s="29"/>
      <c r="F108" s="28"/>
      <c r="G108" s="30"/>
      <c r="H108" s="29"/>
      <c r="I108" s="27" t="str">
        <f t="shared" si="13"/>
        <v/>
      </c>
      <c r="J108" s="27"/>
      <c r="K108" s="27" t="str">
        <f t="shared" si="12"/>
        <v/>
      </c>
      <c r="L108" s="27"/>
      <c r="M108" s="25"/>
      <c r="N108" s="25"/>
      <c r="O108" s="27"/>
      <c r="P108" s="25"/>
      <c r="Q108" s="25"/>
      <c r="R108" s="25"/>
      <c r="S108" s="25"/>
      <c r="T108" s="25"/>
      <c r="U108" s="25"/>
      <c r="V108" s="25"/>
      <c r="W108" s="25"/>
      <c r="X108" s="27"/>
      <c r="Y108" s="25"/>
      <c r="Z108" s="31"/>
      <c r="AA108" s="31"/>
      <c r="AB108" s="31"/>
      <c r="AC108" s="27"/>
      <c r="AD108" s="27"/>
    </row>
    <row r="109" spans="2:30" ht="12.75" hidden="1" customHeight="1" thickBot="1" x14ac:dyDescent="0.25">
      <c r="B109" s="49"/>
      <c r="D109" s="28"/>
      <c r="E109" s="29"/>
      <c r="F109" s="28"/>
      <c r="G109" s="30"/>
      <c r="H109" s="29"/>
      <c r="I109" s="27" t="str">
        <f t="shared" si="13"/>
        <v/>
      </c>
      <c r="J109" s="27"/>
      <c r="K109" s="27" t="str">
        <f t="shared" si="12"/>
        <v/>
      </c>
      <c r="L109" s="27"/>
      <c r="M109" s="25"/>
      <c r="N109" s="25"/>
      <c r="O109" s="27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31"/>
      <c r="AA109" s="31"/>
      <c r="AB109" s="31"/>
      <c r="AC109" s="27"/>
      <c r="AD109" s="27"/>
    </row>
    <row r="110" spans="2:30" ht="12.75" hidden="1" customHeight="1" thickBot="1" x14ac:dyDescent="0.25">
      <c r="B110" s="49"/>
      <c r="D110" s="28"/>
      <c r="E110" s="29"/>
      <c r="F110" s="28"/>
      <c r="G110" s="30"/>
      <c r="H110" s="29"/>
      <c r="I110" s="27" t="str">
        <f t="shared" si="13"/>
        <v/>
      </c>
      <c r="J110" s="27"/>
      <c r="K110" s="27" t="str">
        <f t="shared" si="12"/>
        <v/>
      </c>
      <c r="L110" s="27"/>
      <c r="M110" s="25"/>
      <c r="N110" s="25"/>
      <c r="O110" s="27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31"/>
      <c r="AA110" s="31"/>
      <c r="AB110" s="31"/>
      <c r="AC110" s="27"/>
      <c r="AD110" s="27"/>
    </row>
    <row r="111" spans="2:30" ht="12.75" hidden="1" customHeight="1" thickBot="1" x14ac:dyDescent="0.25">
      <c r="B111" s="49"/>
      <c r="D111" s="28"/>
      <c r="E111" s="29"/>
      <c r="F111" s="28"/>
      <c r="G111" s="30"/>
      <c r="H111" s="29"/>
      <c r="I111" s="27" t="str">
        <f t="shared" si="13"/>
        <v/>
      </c>
      <c r="J111" s="27"/>
      <c r="K111" s="27" t="str">
        <f t="shared" si="12"/>
        <v/>
      </c>
      <c r="L111" s="27"/>
      <c r="M111" s="25"/>
      <c r="N111" s="25"/>
      <c r="O111" s="27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31"/>
      <c r="AA111" s="31"/>
      <c r="AB111" s="31"/>
      <c r="AC111" s="27"/>
      <c r="AD111" s="27"/>
    </row>
    <row r="112" spans="2:30" ht="12.75" hidden="1" customHeight="1" thickBot="1" x14ac:dyDescent="0.25">
      <c r="B112" s="49"/>
      <c r="D112" s="28"/>
      <c r="E112" s="29"/>
      <c r="F112" s="28"/>
      <c r="G112" s="30"/>
      <c r="H112" s="29"/>
      <c r="I112" s="27" t="str">
        <f t="shared" si="13"/>
        <v/>
      </c>
      <c r="J112" s="27"/>
      <c r="K112" s="27" t="str">
        <f t="shared" si="12"/>
        <v/>
      </c>
      <c r="L112" s="27"/>
      <c r="M112" s="25"/>
      <c r="N112" s="25"/>
      <c r="O112" s="27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31"/>
      <c r="AA112" s="31"/>
      <c r="AB112" s="31"/>
      <c r="AC112" s="27"/>
      <c r="AD112" s="27"/>
    </row>
    <row r="113" spans="2:30" ht="12.75" hidden="1" customHeight="1" thickBot="1" x14ac:dyDescent="0.25">
      <c r="B113" s="49"/>
      <c r="D113" s="28"/>
      <c r="E113" s="29"/>
      <c r="F113" s="28"/>
      <c r="G113" s="30"/>
      <c r="H113" s="29"/>
      <c r="I113" s="27" t="str">
        <f t="shared" si="13"/>
        <v/>
      </c>
      <c r="J113" s="27"/>
      <c r="K113" s="27" t="str">
        <f t="shared" si="12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31"/>
      <c r="AA113" s="31"/>
      <c r="AB113" s="31"/>
      <c r="AC113" s="27"/>
      <c r="AD113" s="27"/>
    </row>
    <row r="114" spans="2:30" ht="12.75" hidden="1" customHeight="1" thickBot="1" x14ac:dyDescent="0.25">
      <c r="B114" s="49"/>
      <c r="D114" s="28"/>
      <c r="E114" s="29"/>
      <c r="F114" s="28"/>
      <c r="G114" s="30"/>
      <c r="H114" s="29"/>
      <c r="I114" s="27" t="str">
        <f t="shared" si="13"/>
        <v/>
      </c>
      <c r="J114" s="27"/>
      <c r="K114" s="27" t="str">
        <f t="shared" si="12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31"/>
      <c r="AA114" s="31"/>
      <c r="AB114" s="31"/>
      <c r="AC114" s="27"/>
      <c r="AD114" s="27"/>
    </row>
    <row r="115" spans="2:30" ht="12.75" hidden="1" customHeight="1" thickBot="1" x14ac:dyDescent="0.25">
      <c r="B115" s="49"/>
      <c r="D115" s="28"/>
      <c r="E115" s="29"/>
      <c r="F115" s="28"/>
      <c r="G115" s="30"/>
      <c r="H115" s="29"/>
      <c r="I115" s="27" t="str">
        <f t="shared" si="13"/>
        <v/>
      </c>
      <c r="J115" s="27"/>
      <c r="K115" s="27" t="str">
        <f t="shared" si="12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5"/>
      <c r="X115" s="25"/>
      <c r="Y115" s="27"/>
      <c r="Z115" s="31"/>
      <c r="AA115" s="31"/>
      <c r="AB115" s="31"/>
      <c r="AC115" s="27"/>
      <c r="AD115" s="27"/>
    </row>
    <row r="116" spans="2:30" ht="12.75" hidden="1" customHeight="1" thickBot="1" x14ac:dyDescent="0.25">
      <c r="B116" s="49"/>
      <c r="D116" s="28"/>
      <c r="E116" s="29"/>
      <c r="F116" s="28"/>
      <c r="G116" s="30"/>
      <c r="H116" s="29"/>
      <c r="I116" s="27" t="str">
        <f t="shared" si="13"/>
        <v/>
      </c>
      <c r="J116" s="27"/>
      <c r="K116" s="27" t="str">
        <f t="shared" si="12"/>
        <v/>
      </c>
      <c r="L116" s="27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7"/>
      <c r="Z116" s="25"/>
      <c r="AA116" s="25"/>
      <c r="AB116" s="25"/>
      <c r="AC116" s="25"/>
      <c r="AD116" s="27"/>
    </row>
    <row r="117" spans="2:30" ht="12.75" hidden="1" customHeight="1" thickBot="1" x14ac:dyDescent="0.25">
      <c r="B117" s="49"/>
      <c r="D117" s="28"/>
      <c r="E117" s="29"/>
      <c r="F117" s="28"/>
      <c r="G117" s="30"/>
      <c r="H117" s="29"/>
      <c r="I117" s="27" t="str">
        <f t="shared" si="13"/>
        <v/>
      </c>
      <c r="J117" s="27"/>
      <c r="K117" s="27" t="str">
        <f t="shared" si="12"/>
        <v/>
      </c>
      <c r="L117" s="27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7"/>
      <c r="Z117" s="25"/>
      <c r="AA117" s="25"/>
      <c r="AB117" s="25"/>
      <c r="AC117" s="25"/>
      <c r="AD117" s="27"/>
    </row>
    <row r="118" spans="2:30" ht="12.75" hidden="1" customHeight="1" thickBot="1" x14ac:dyDescent="0.25">
      <c r="B118" s="49"/>
      <c r="D118" s="28"/>
      <c r="E118" s="29"/>
      <c r="F118" s="28"/>
      <c r="G118" s="30"/>
      <c r="H118" s="29"/>
      <c r="I118" s="27" t="str">
        <f t="shared" ref="I118:I138" si="16">IF(D118&lt;&gt;"",F118-D118,"")</f>
        <v/>
      </c>
      <c r="J118" s="27"/>
      <c r="K118" s="27" t="str">
        <f t="shared" si="5"/>
        <v/>
      </c>
      <c r="L118" s="27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7"/>
      <c r="Z118" s="25"/>
      <c r="AA118" s="25"/>
      <c r="AB118" s="25"/>
      <c r="AC118" s="25"/>
      <c r="AD118" s="27"/>
    </row>
    <row r="119" spans="2:30" ht="12.75" hidden="1" customHeight="1" thickBot="1" x14ac:dyDescent="0.25">
      <c r="B119" s="49"/>
      <c r="D119" s="28"/>
      <c r="E119" s="29"/>
      <c r="F119" s="28"/>
      <c r="G119" s="30"/>
      <c r="H119" s="29"/>
      <c r="I119" s="27" t="str">
        <f t="shared" si="16"/>
        <v/>
      </c>
      <c r="J119" s="27"/>
      <c r="K119" s="27" t="str">
        <f t="shared" si="5"/>
        <v/>
      </c>
      <c r="L119" s="27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7"/>
      <c r="Z119" s="25"/>
      <c r="AA119" s="25"/>
      <c r="AB119" s="25"/>
      <c r="AC119" s="25"/>
      <c r="AD119" s="27"/>
    </row>
    <row r="120" spans="2:30" ht="12.75" hidden="1" customHeight="1" thickBot="1" x14ac:dyDescent="0.25">
      <c r="B120" s="49"/>
      <c r="D120" s="28"/>
      <c r="E120" s="29"/>
      <c r="F120" s="28"/>
      <c r="G120" s="30"/>
      <c r="H120" s="29"/>
      <c r="I120" s="27" t="str">
        <f t="shared" si="16"/>
        <v/>
      </c>
      <c r="J120" s="27"/>
      <c r="K120" s="27" t="str">
        <f t="shared" si="5"/>
        <v/>
      </c>
      <c r="L120" s="27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7"/>
      <c r="Z120" s="25"/>
      <c r="AA120" s="25"/>
      <c r="AB120" s="25"/>
      <c r="AC120" s="25"/>
      <c r="AD120" s="27"/>
    </row>
    <row r="121" spans="2:30" ht="12.75" hidden="1" customHeight="1" thickBot="1" x14ac:dyDescent="0.25">
      <c r="B121" s="49"/>
      <c r="D121" s="28"/>
      <c r="E121" s="29"/>
      <c r="F121" s="28"/>
      <c r="G121" s="30"/>
      <c r="H121" s="29"/>
      <c r="I121" s="27" t="str">
        <f t="shared" si="16"/>
        <v/>
      </c>
      <c r="J121" s="27"/>
      <c r="K121" s="27" t="str">
        <f t="shared" si="5"/>
        <v/>
      </c>
      <c r="L121" s="27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7"/>
    </row>
    <row r="122" spans="2:30" ht="12.75" hidden="1" customHeight="1" thickBot="1" x14ac:dyDescent="0.25">
      <c r="B122" s="49"/>
      <c r="D122" s="28"/>
      <c r="E122" s="29"/>
      <c r="F122" s="28"/>
      <c r="G122" s="30"/>
      <c r="H122" s="29"/>
      <c r="I122" s="27" t="str">
        <f t="shared" si="16"/>
        <v/>
      </c>
      <c r="J122" s="27"/>
      <c r="K122" s="27" t="str">
        <f t="shared" si="5"/>
        <v/>
      </c>
      <c r="L122" s="27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7"/>
    </row>
    <row r="123" spans="2:30" ht="12.75" hidden="1" customHeight="1" thickBot="1" x14ac:dyDescent="0.25">
      <c r="B123" s="49"/>
      <c r="D123" s="28"/>
      <c r="E123" s="29"/>
      <c r="F123" s="28"/>
      <c r="G123" s="30"/>
      <c r="H123" s="32"/>
      <c r="I123" s="27" t="str">
        <f t="shared" si="16"/>
        <v/>
      </c>
      <c r="J123" s="27"/>
      <c r="K123" s="27" t="str">
        <f t="shared" si="5"/>
        <v/>
      </c>
      <c r="L123" s="27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7"/>
    </row>
    <row r="124" spans="2:30" ht="12.75" hidden="1" customHeight="1" thickBot="1" x14ac:dyDescent="0.25">
      <c r="B124" s="49"/>
      <c r="D124" s="28"/>
      <c r="E124" s="29"/>
      <c r="F124" s="28"/>
      <c r="G124" s="30"/>
      <c r="H124" s="32"/>
      <c r="I124" s="27" t="str">
        <f t="shared" si="16"/>
        <v/>
      </c>
      <c r="J124" s="27"/>
      <c r="K124" s="27" t="str">
        <f t="shared" si="5"/>
        <v/>
      </c>
      <c r="L124" s="27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7"/>
    </row>
    <row r="125" spans="2:30" ht="12.75" hidden="1" customHeight="1" thickBot="1" x14ac:dyDescent="0.25">
      <c r="B125" s="49"/>
      <c r="D125" s="28"/>
      <c r="E125" s="29"/>
      <c r="F125" s="28"/>
      <c r="G125" s="30"/>
      <c r="H125" s="32"/>
      <c r="I125" s="27" t="str">
        <f t="shared" si="16"/>
        <v/>
      </c>
      <c r="J125" s="27"/>
      <c r="K125" s="27" t="str">
        <f t="shared" si="5"/>
        <v/>
      </c>
      <c r="L125" s="27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7"/>
    </row>
    <row r="126" spans="2:30" ht="12.75" hidden="1" customHeight="1" thickBot="1" x14ac:dyDescent="0.25">
      <c r="B126" s="49"/>
      <c r="D126" s="28"/>
      <c r="E126" s="29"/>
      <c r="F126" s="28"/>
      <c r="G126" s="30"/>
      <c r="H126" s="29"/>
      <c r="I126" s="27" t="str">
        <f t="shared" si="16"/>
        <v/>
      </c>
      <c r="J126" s="27"/>
      <c r="K126" s="27" t="str">
        <f t="shared" si="5"/>
        <v/>
      </c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31"/>
      <c r="AA126" s="26"/>
      <c r="AB126" s="25"/>
      <c r="AC126" s="25"/>
      <c r="AD126" s="27"/>
    </row>
    <row r="127" spans="2:30" ht="12.75" hidden="1" customHeight="1" thickBot="1" x14ac:dyDescent="0.25">
      <c r="B127" s="49"/>
      <c r="D127" s="28"/>
      <c r="E127" s="29"/>
      <c r="F127" s="28"/>
      <c r="G127" s="30"/>
      <c r="H127" s="29"/>
      <c r="I127" s="27" t="str">
        <f t="shared" si="16"/>
        <v/>
      </c>
      <c r="J127" s="27"/>
      <c r="K127" s="27" t="str">
        <f t="shared" si="5"/>
        <v/>
      </c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31"/>
      <c r="AA127" s="26"/>
      <c r="AB127" s="25"/>
      <c r="AC127" s="25"/>
      <c r="AD127" s="27"/>
    </row>
    <row r="128" spans="2:30" ht="12.75" hidden="1" customHeight="1" thickBot="1" x14ac:dyDescent="0.25">
      <c r="B128" s="49"/>
      <c r="D128" s="28"/>
      <c r="E128" s="29"/>
      <c r="F128" s="28"/>
      <c r="G128" s="30"/>
      <c r="H128" s="29"/>
      <c r="I128" s="27" t="str">
        <f t="shared" si="16"/>
        <v/>
      </c>
      <c r="J128" s="27"/>
      <c r="K128" s="27" t="str">
        <f t="shared" si="5"/>
        <v/>
      </c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31"/>
      <c r="AA128" s="26"/>
      <c r="AB128" s="25"/>
      <c r="AC128" s="25"/>
      <c r="AD128" s="27"/>
    </row>
    <row r="129" spans="2:30" ht="12.75" hidden="1" customHeight="1" thickBot="1" x14ac:dyDescent="0.25">
      <c r="B129" s="49"/>
      <c r="D129" s="28"/>
      <c r="E129" s="29"/>
      <c r="F129" s="28"/>
      <c r="G129" s="30"/>
      <c r="H129" s="29"/>
      <c r="I129" s="27" t="str">
        <f t="shared" si="16"/>
        <v/>
      </c>
      <c r="J129" s="27"/>
      <c r="K129" s="27" t="str">
        <f t="shared" si="5"/>
        <v/>
      </c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31"/>
      <c r="AA129" s="26"/>
      <c r="AB129" s="25"/>
      <c r="AC129" s="25"/>
      <c r="AD129" s="27"/>
    </row>
    <row r="130" spans="2:30" ht="12.75" hidden="1" customHeight="1" thickBot="1" x14ac:dyDescent="0.25">
      <c r="B130" s="49"/>
      <c r="D130" s="28"/>
      <c r="E130" s="29"/>
      <c r="F130" s="28"/>
      <c r="G130" s="30"/>
      <c r="H130" s="29"/>
      <c r="I130" s="27" t="str">
        <f t="shared" si="16"/>
        <v/>
      </c>
      <c r="J130" s="27"/>
      <c r="K130" s="27" t="str">
        <f t="shared" si="5"/>
        <v/>
      </c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31"/>
      <c r="AA130" s="26"/>
      <c r="AB130" s="25"/>
      <c r="AC130" s="25"/>
      <c r="AD130" s="27"/>
    </row>
    <row r="131" spans="2:30" ht="12.75" hidden="1" customHeight="1" thickBot="1" x14ac:dyDescent="0.25">
      <c r="B131" s="49"/>
      <c r="D131" s="28"/>
      <c r="E131" s="29"/>
      <c r="F131" s="28"/>
      <c r="G131" s="30"/>
      <c r="H131" s="29"/>
      <c r="I131" s="27" t="str">
        <f t="shared" si="16"/>
        <v/>
      </c>
      <c r="J131" s="27"/>
      <c r="K131" s="27" t="str">
        <f t="shared" si="5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31"/>
      <c r="AA131" s="31"/>
      <c r="AB131" s="31"/>
      <c r="AC131" s="27"/>
      <c r="AD131" s="27"/>
    </row>
    <row r="132" spans="2:30" ht="12.75" hidden="1" customHeight="1" thickBot="1" x14ac:dyDescent="0.25">
      <c r="B132" s="49"/>
      <c r="D132" s="28"/>
      <c r="E132" s="29"/>
      <c r="F132" s="28"/>
      <c r="G132" s="30"/>
      <c r="H132" s="29"/>
      <c r="I132" s="27" t="str">
        <f t="shared" si="16"/>
        <v/>
      </c>
      <c r="J132" s="27"/>
      <c r="K132" s="27" t="str">
        <f t="shared" si="5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31"/>
      <c r="AA132" s="31"/>
      <c r="AB132" s="31"/>
      <c r="AC132" s="27"/>
      <c r="AD132" s="27"/>
    </row>
    <row r="133" spans="2:30" ht="12.75" hidden="1" customHeight="1" thickBot="1" x14ac:dyDescent="0.25">
      <c r="B133" s="49"/>
      <c r="D133" s="28"/>
      <c r="E133" s="29"/>
      <c r="F133" s="28"/>
      <c r="G133" s="30"/>
      <c r="H133" s="29"/>
      <c r="I133" s="27" t="str">
        <f t="shared" si="16"/>
        <v/>
      </c>
      <c r="J133" s="27"/>
      <c r="K133" s="27" t="str">
        <f t="shared" si="5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31"/>
      <c r="AA133" s="31"/>
      <c r="AB133" s="31"/>
      <c r="AC133" s="27"/>
      <c r="AD133" s="27"/>
    </row>
    <row r="134" spans="2:30" ht="12.75" hidden="1" customHeight="1" thickBot="1" x14ac:dyDescent="0.25">
      <c r="B134" s="49"/>
      <c r="D134" s="28"/>
      <c r="E134" s="29"/>
      <c r="F134" s="28"/>
      <c r="G134" s="30"/>
      <c r="H134" s="29"/>
      <c r="I134" s="27" t="str">
        <f t="shared" si="16"/>
        <v/>
      </c>
      <c r="J134" s="27"/>
      <c r="K134" s="27" t="str">
        <f t="shared" si="5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31"/>
      <c r="AA134" s="31"/>
      <c r="AB134" s="31"/>
      <c r="AC134" s="27"/>
      <c r="AD134" s="27"/>
    </row>
    <row r="135" spans="2:30" ht="12.75" hidden="1" customHeight="1" thickBot="1" x14ac:dyDescent="0.25">
      <c r="B135" s="49"/>
      <c r="D135" s="33"/>
      <c r="E135" s="32"/>
      <c r="F135" s="33"/>
      <c r="G135" s="34"/>
      <c r="H135" s="32"/>
      <c r="I135" s="35" t="str">
        <f t="shared" si="16"/>
        <v/>
      </c>
      <c r="J135" s="35"/>
      <c r="K135" s="35" t="str">
        <f t="shared" si="5"/>
        <v/>
      </c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6"/>
      <c r="AA135" s="36"/>
      <c r="AB135" s="36"/>
      <c r="AC135" s="35"/>
      <c r="AD135" s="35"/>
    </row>
    <row r="136" spans="2:30" ht="12.75" hidden="1" customHeight="1" thickBot="1" x14ac:dyDescent="0.25">
      <c r="B136" s="49"/>
      <c r="D136" s="33"/>
      <c r="E136" s="32"/>
      <c r="F136" s="33"/>
      <c r="G136" s="34"/>
      <c r="H136" s="32"/>
      <c r="I136" s="35" t="str">
        <f t="shared" si="16"/>
        <v/>
      </c>
      <c r="J136" s="35"/>
      <c r="K136" s="35" t="str">
        <f t="shared" si="5"/>
        <v/>
      </c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6"/>
      <c r="AA136" s="36"/>
      <c r="AB136" s="36"/>
      <c r="AC136" s="35"/>
      <c r="AD136" s="35"/>
    </row>
    <row r="137" spans="2:30" ht="12.75" hidden="1" customHeight="1" thickBot="1" x14ac:dyDescent="0.25">
      <c r="B137" s="49"/>
      <c r="D137" s="33"/>
      <c r="E137" s="32"/>
      <c r="F137" s="33"/>
      <c r="G137" s="34"/>
      <c r="H137" s="32"/>
      <c r="I137" s="35" t="str">
        <f t="shared" si="16"/>
        <v/>
      </c>
      <c r="J137" s="35"/>
      <c r="K137" s="35" t="str">
        <f t="shared" si="5"/>
        <v/>
      </c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6"/>
      <c r="AA137" s="36"/>
      <c r="AB137" s="36"/>
      <c r="AC137" s="35"/>
      <c r="AD137" s="35"/>
    </row>
    <row r="138" spans="2:30" ht="12.75" customHeight="1" thickBot="1" x14ac:dyDescent="0.25">
      <c r="B138" s="50"/>
      <c r="D138" s="37"/>
      <c r="E138" s="32"/>
      <c r="F138" s="38"/>
      <c r="G138" s="34"/>
      <c r="H138" s="32"/>
      <c r="I138" s="32" t="str">
        <f t="shared" si="16"/>
        <v/>
      </c>
      <c r="J138" s="35"/>
      <c r="K138" s="35" t="str">
        <f t="shared" si="5"/>
        <v/>
      </c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6"/>
      <c r="AA138" s="36"/>
      <c r="AB138" s="36"/>
      <c r="AC138" s="35"/>
      <c r="AD138" s="35"/>
    </row>
    <row r="139" spans="2:30" ht="12.75" customHeight="1" thickBot="1" x14ac:dyDescent="0.25">
      <c r="D139" s="77" t="s">
        <v>4</v>
      </c>
      <c r="E139" s="78"/>
      <c r="F139" s="78"/>
      <c r="G139" s="78"/>
      <c r="H139" s="78"/>
      <c r="I139" s="78"/>
      <c r="J139" s="78"/>
      <c r="K139" s="78"/>
      <c r="L139" s="79"/>
      <c r="M139" s="39">
        <f>IF(M10="","",IF(M27="","",IF(SUM(M28:M138)&lt;&gt;0,SUM(M28:M138),"")))</f>
        <v>512.62444444443099</v>
      </c>
      <c r="N139" s="39">
        <f t="shared" ref="N139:AD139" si="17">IF(N10="","",IF(N27="","",IF(SUM(N28:N138)&lt;&gt;0,SUM(N28:N138),"")))</f>
        <v>565.69851851850626</v>
      </c>
      <c r="O139" s="39">
        <f t="shared" si="17"/>
        <v>316.60000000000002</v>
      </c>
      <c r="P139" s="39">
        <f t="shared" si="17"/>
        <v>655.9955555555689</v>
      </c>
      <c r="Q139" s="39" t="str">
        <f t="shared" si="17"/>
        <v/>
      </c>
      <c r="R139" s="39">
        <f t="shared" ref="R139:S139" si="18">IF(R10="","",IF(R27="","",IF(SUM(R28:R138)&lt;&gt;0,SUM(R28:R138),"")))</f>
        <v>87.20654320987434</v>
      </c>
      <c r="S139" s="39">
        <f t="shared" si="18"/>
        <v>89.860246913578109</v>
      </c>
      <c r="T139" s="39" t="str">
        <f t="shared" si="17"/>
        <v/>
      </c>
      <c r="U139" s="39">
        <f t="shared" si="17"/>
        <v>52.897777777777783</v>
      </c>
      <c r="V139" s="39">
        <f>SUM(V30:V91)</f>
        <v>55.759622222223349</v>
      </c>
      <c r="W139" s="39"/>
      <c r="X139" s="39">
        <f t="shared" si="17"/>
        <v>27.333148148148705</v>
      </c>
      <c r="Y139" s="39" t="str">
        <f t="shared" si="17"/>
        <v/>
      </c>
      <c r="Z139" s="39">
        <f>SUM(Z29:Z91)</f>
        <v>43.413580246913575</v>
      </c>
      <c r="AA139" s="39">
        <f t="shared" ref="AA139" si="19">IF(AA10="","",IF(AA27="","",IF(SUM(AA28:AA138)&lt;&gt;0,SUM(AA28:AA138),"")))</f>
        <v>13.129629629629898</v>
      </c>
      <c r="AB139" s="39">
        <f t="shared" si="17"/>
        <v>573.20000000001164</v>
      </c>
      <c r="AC139" s="39" t="str">
        <f t="shared" si="17"/>
        <v/>
      </c>
      <c r="AD139" s="39" t="str">
        <f t="shared" si="17"/>
        <v/>
      </c>
    </row>
    <row r="140" spans="2:30" ht="12.75" customHeight="1" x14ac:dyDescent="0.2">
      <c r="B140" s="6" t="s">
        <v>19</v>
      </c>
      <c r="D140" s="74" t="s">
        <v>5</v>
      </c>
      <c r="E140" s="75"/>
      <c r="F140" s="75"/>
      <c r="G140" s="75"/>
      <c r="H140" s="75"/>
      <c r="I140" s="75"/>
      <c r="J140" s="75"/>
      <c r="K140" s="75"/>
      <c r="L140" s="76"/>
      <c r="M140" s="40">
        <f>IF(M10="","",IF(M27="",IF(SUM(COUNTIF(M28:M138,"LS")+COUNTIF(M28:M138,"LUMP"))&gt;0,"LS",""),IF(M139&lt;&gt;"",ROUNDUP(M139,0),"")))</f>
        <v>513</v>
      </c>
      <c r="N140" s="40">
        <f t="shared" ref="N140:AD140" si="20">IF(N10="","",IF(N27="",IF(SUM(COUNTIF(N28:N138,"LS")+COUNTIF(N28:N138,"LUMP"))&gt;0,"LS",""),IF(N139&lt;&gt;"",ROUNDUP(N139,0),"")))</f>
        <v>566</v>
      </c>
      <c r="O140" s="40">
        <f t="shared" si="20"/>
        <v>317</v>
      </c>
      <c r="P140" s="40">
        <f t="shared" si="20"/>
        <v>656</v>
      </c>
      <c r="Q140" s="40" t="str">
        <f t="shared" si="20"/>
        <v/>
      </c>
      <c r="R140" s="40">
        <f t="shared" ref="R140:S140" si="21">IF(R10="","",IF(R27="",IF(SUM(COUNTIF(R28:R138,"LS")+COUNTIF(R28:R138,"LUMP"))&gt;0,"LS",""),IF(R139&lt;&gt;"",ROUNDUP(R139,0),"")))</f>
        <v>88</v>
      </c>
      <c r="S140" s="40">
        <f t="shared" si="21"/>
        <v>90</v>
      </c>
      <c r="T140" s="40" t="str">
        <f t="shared" si="20"/>
        <v/>
      </c>
      <c r="U140" s="82">
        <f>(U139+V139)</f>
        <v>108.65740000000113</v>
      </c>
      <c r="V140" s="83"/>
      <c r="W140" s="40"/>
      <c r="X140" s="82">
        <f>X139+Z139</f>
        <v>70.746728395062277</v>
      </c>
      <c r="Y140" s="85"/>
      <c r="Z140" s="83"/>
      <c r="AA140" s="40">
        <f t="shared" ref="AA140" si="22">IF(AA10="","",IF(AA27="",IF(SUM(COUNTIF(AA28:AA138,"LS")+COUNTIF(AA28:AA138,"LUMP"))&gt;0,"LS",""),IF(AA139&lt;&gt;"",ROUNDUP(AA139,0),"")))</f>
        <v>14</v>
      </c>
      <c r="AB140" s="40">
        <f t="shared" si="20"/>
        <v>574</v>
      </c>
      <c r="AC140" s="40" t="str">
        <f t="shared" si="20"/>
        <v/>
      </c>
      <c r="AD140" s="40" t="str">
        <f t="shared" si="20"/>
        <v/>
      </c>
    </row>
    <row r="141" spans="2:30" ht="12.75" customHeight="1" thickBot="1" x14ac:dyDescent="0.25"/>
    <row r="142" spans="2:30" ht="12.75" customHeight="1" thickBot="1" x14ac:dyDescent="0.25">
      <c r="B142" s="46" t="s">
        <v>17</v>
      </c>
      <c r="D142" s="56">
        <f>D9+1</f>
        <v>2</v>
      </c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</row>
    <row r="143" spans="2:30" ht="12.75" customHeight="1" thickBot="1" x14ac:dyDescent="0.25">
      <c r="B143" s="47"/>
      <c r="D143" s="11"/>
      <c r="E143" s="11"/>
      <c r="F143" s="11"/>
      <c r="G143" s="11"/>
      <c r="H143" s="11"/>
      <c r="I143" s="12"/>
      <c r="J143" s="12"/>
      <c r="K143" s="12"/>
      <c r="L143" s="13" t="s">
        <v>15</v>
      </c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</row>
    <row r="144" spans="2:30" ht="12.75" customHeight="1" x14ac:dyDescent="0.2">
      <c r="D144" s="11"/>
      <c r="E144" s="11"/>
      <c r="F144" s="11"/>
      <c r="G144" s="11"/>
      <c r="H144" s="11"/>
      <c r="I144" s="12"/>
      <c r="J144" s="12"/>
      <c r="K144" s="12"/>
      <c r="L144" s="13" t="s">
        <v>16</v>
      </c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2:30" ht="12.75" customHeight="1" x14ac:dyDescent="0.2">
      <c r="D145" s="12"/>
      <c r="E145" s="12"/>
      <c r="F145" s="1"/>
      <c r="G145" s="16"/>
      <c r="H145" s="12"/>
      <c r="I145" s="11"/>
      <c r="J145" s="12"/>
      <c r="K145" s="12"/>
      <c r="L145" s="13" t="s">
        <v>7</v>
      </c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</row>
    <row r="146" spans="2:30" ht="12.75" customHeight="1" thickBot="1" x14ac:dyDescent="0.25">
      <c r="D146" s="12"/>
      <c r="E146" s="12"/>
      <c r="F146" s="1"/>
      <c r="G146" s="16"/>
      <c r="H146" s="12"/>
      <c r="I146" s="11"/>
      <c r="J146" s="12"/>
      <c r="K146" s="12"/>
      <c r="L146" s="13" t="s">
        <v>8</v>
      </c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</row>
    <row r="147" spans="2:30" ht="12.75" customHeight="1" x14ac:dyDescent="0.2">
      <c r="B147" s="65" t="s">
        <v>18</v>
      </c>
      <c r="D147" s="57" t="s">
        <v>2</v>
      </c>
      <c r="E147" s="58"/>
      <c r="F147" s="59"/>
      <c r="G147" s="63" t="s">
        <v>9</v>
      </c>
      <c r="H147" s="71" t="s">
        <v>0</v>
      </c>
      <c r="I147" s="71" t="s">
        <v>10</v>
      </c>
      <c r="J147" s="71" t="s">
        <v>30</v>
      </c>
      <c r="K147" s="71" t="s">
        <v>29</v>
      </c>
      <c r="L147" s="71" t="s">
        <v>3</v>
      </c>
      <c r="M147" s="18" t="str">
        <f t="shared" ref="M147:AD147" si="23">IF(OR(TRIM(M143)=0,TRIM(M143)=""),"",IF(IFERROR(TRIM(INDEX(QryItemNamed,MATCH(TRIM(M143),ITEM,0),2)),"")="Y","SPECIAL",LEFT(IFERROR(TRIM(INDEX(ITEM,MATCH(TRIM(M143),ITEM,0))),""),3)))</f>
        <v/>
      </c>
      <c r="N147" s="18" t="str">
        <f t="shared" si="23"/>
        <v/>
      </c>
      <c r="O147" s="18" t="str">
        <f t="shared" si="23"/>
        <v/>
      </c>
      <c r="P147" s="18" t="str">
        <f t="shared" si="23"/>
        <v/>
      </c>
      <c r="Q147" s="18" t="str">
        <f t="shared" si="23"/>
        <v/>
      </c>
      <c r="R147" s="18" t="str">
        <f t="shared" si="23"/>
        <v/>
      </c>
      <c r="S147" s="18" t="str">
        <f t="shared" si="23"/>
        <v/>
      </c>
      <c r="T147" s="18" t="str">
        <f t="shared" si="23"/>
        <v/>
      </c>
      <c r="U147" s="18" t="str">
        <f t="shared" si="23"/>
        <v/>
      </c>
      <c r="V147" s="18" t="str">
        <f t="shared" si="23"/>
        <v/>
      </c>
      <c r="W147" s="18"/>
      <c r="X147" s="18" t="str">
        <f t="shared" si="23"/>
        <v/>
      </c>
      <c r="Y147" s="18" t="str">
        <f t="shared" si="23"/>
        <v/>
      </c>
      <c r="Z147" s="18" t="str">
        <f t="shared" si="23"/>
        <v/>
      </c>
      <c r="AA147" s="18"/>
      <c r="AB147" s="18" t="str">
        <f t="shared" si="23"/>
        <v/>
      </c>
      <c r="AC147" s="18" t="str">
        <f t="shared" si="23"/>
        <v/>
      </c>
      <c r="AD147" s="18" t="str">
        <f t="shared" si="23"/>
        <v/>
      </c>
    </row>
    <row r="148" spans="2:30" ht="12.75" customHeight="1" x14ac:dyDescent="0.2">
      <c r="B148" s="66"/>
      <c r="D148" s="60"/>
      <c r="E148" s="61"/>
      <c r="F148" s="62"/>
      <c r="G148" s="64"/>
      <c r="H148" s="72"/>
      <c r="I148" s="72"/>
      <c r="J148" s="72"/>
      <c r="K148" s="72"/>
      <c r="L148" s="72"/>
      <c r="M148" s="68" t="str">
        <f t="shared" ref="M148:AD148" si="24">IF(OR(TRIM(M143)=0,TRIM(M143)=""),IF(M144="","",M144),IF(IFERROR(TRIM(INDEX(QryItemNamed,MATCH(TRIM(M143),ITEM,0),2)),"")="Y",TRIM(RIGHT(IFERROR(TRIM(INDEX(QryItemNamed,MATCH(TRIM(M143),ITEM,0),4)),"123456789012"),LEN(IFERROR(TRIM(INDEX(QryItemNamed,MATCH(TRIM(M143),ITEM,0),4)),"123456789012"))-9))&amp;M144,IFERROR(TRIM(INDEX(QryItemNamed,MATCH(TRIM(M143),ITEM,0),4))&amp;M144,"ITEM CODE DOES NOT EXIST IN ITEM MASTER")))</f>
        <v/>
      </c>
      <c r="N148" s="68" t="str">
        <f t="shared" si="24"/>
        <v/>
      </c>
      <c r="O148" s="68" t="str">
        <f t="shared" si="24"/>
        <v/>
      </c>
      <c r="P148" s="68" t="str">
        <f t="shared" si="24"/>
        <v/>
      </c>
      <c r="Q148" s="68" t="str">
        <f t="shared" si="24"/>
        <v/>
      </c>
      <c r="R148" s="68" t="str">
        <f t="shared" si="24"/>
        <v/>
      </c>
      <c r="S148" s="68" t="str">
        <f t="shared" si="24"/>
        <v/>
      </c>
      <c r="T148" s="68" t="str">
        <f t="shared" si="24"/>
        <v/>
      </c>
      <c r="U148" s="68" t="str">
        <f t="shared" si="24"/>
        <v/>
      </c>
      <c r="V148" s="68" t="str">
        <f t="shared" si="24"/>
        <v/>
      </c>
      <c r="W148" s="52"/>
      <c r="X148" s="68" t="str">
        <f t="shared" si="24"/>
        <v/>
      </c>
      <c r="Y148" s="68" t="str">
        <f t="shared" si="24"/>
        <v/>
      </c>
      <c r="Z148" s="68" t="str">
        <f t="shared" si="24"/>
        <v/>
      </c>
      <c r="AA148" s="52"/>
      <c r="AB148" s="68" t="str">
        <f t="shared" si="24"/>
        <v/>
      </c>
      <c r="AC148" s="68" t="str">
        <f t="shared" si="24"/>
        <v/>
      </c>
      <c r="AD148" s="68" t="str">
        <f t="shared" si="24"/>
        <v/>
      </c>
    </row>
    <row r="149" spans="2:30" ht="12.75" customHeight="1" x14ac:dyDescent="0.2">
      <c r="B149" s="66"/>
      <c r="D149" s="60"/>
      <c r="E149" s="61"/>
      <c r="F149" s="62"/>
      <c r="G149" s="64"/>
      <c r="H149" s="72"/>
      <c r="I149" s="72"/>
      <c r="J149" s="72"/>
      <c r="K149" s="72"/>
      <c r="L149" s="72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53"/>
      <c r="X149" s="69"/>
      <c r="Y149" s="69"/>
      <c r="Z149" s="69"/>
      <c r="AA149" s="53"/>
      <c r="AB149" s="69"/>
      <c r="AC149" s="69"/>
      <c r="AD149" s="69"/>
    </row>
    <row r="150" spans="2:30" ht="12.75" customHeight="1" x14ac:dyDescent="0.2">
      <c r="B150" s="66"/>
      <c r="D150" s="60"/>
      <c r="E150" s="61"/>
      <c r="F150" s="62"/>
      <c r="G150" s="64"/>
      <c r="H150" s="72"/>
      <c r="I150" s="72"/>
      <c r="J150" s="72"/>
      <c r="K150" s="72"/>
      <c r="L150" s="72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53"/>
      <c r="X150" s="69"/>
      <c r="Y150" s="69"/>
      <c r="Z150" s="69"/>
      <c r="AA150" s="53"/>
      <c r="AB150" s="69"/>
      <c r="AC150" s="69"/>
      <c r="AD150" s="69"/>
    </row>
    <row r="151" spans="2:30" ht="12.75" customHeight="1" x14ac:dyDescent="0.2">
      <c r="B151" s="66"/>
      <c r="D151" s="60"/>
      <c r="E151" s="61"/>
      <c r="F151" s="62"/>
      <c r="G151" s="64"/>
      <c r="H151" s="72"/>
      <c r="I151" s="72"/>
      <c r="J151" s="72"/>
      <c r="K151" s="72"/>
      <c r="L151" s="72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53"/>
      <c r="X151" s="69"/>
      <c r="Y151" s="69"/>
      <c r="Z151" s="69"/>
      <c r="AA151" s="53"/>
      <c r="AB151" s="69"/>
      <c r="AC151" s="69"/>
      <c r="AD151" s="69"/>
    </row>
    <row r="152" spans="2:30" ht="12.75" customHeight="1" x14ac:dyDescent="0.2">
      <c r="B152" s="66"/>
      <c r="D152" s="60"/>
      <c r="E152" s="61"/>
      <c r="F152" s="62"/>
      <c r="G152" s="64"/>
      <c r="H152" s="72"/>
      <c r="I152" s="72"/>
      <c r="J152" s="72"/>
      <c r="K152" s="72"/>
      <c r="L152" s="72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53"/>
      <c r="X152" s="69"/>
      <c r="Y152" s="69"/>
      <c r="Z152" s="69"/>
      <c r="AA152" s="53"/>
      <c r="AB152" s="69"/>
      <c r="AC152" s="69"/>
      <c r="AD152" s="69"/>
    </row>
    <row r="153" spans="2:30" ht="12.75" customHeight="1" x14ac:dyDescent="0.2">
      <c r="B153" s="66"/>
      <c r="D153" s="60"/>
      <c r="E153" s="61"/>
      <c r="F153" s="62"/>
      <c r="G153" s="64"/>
      <c r="H153" s="72"/>
      <c r="I153" s="72"/>
      <c r="J153" s="72"/>
      <c r="K153" s="72"/>
      <c r="L153" s="72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53"/>
      <c r="X153" s="69"/>
      <c r="Y153" s="69"/>
      <c r="Z153" s="69"/>
      <c r="AA153" s="53"/>
      <c r="AB153" s="69"/>
      <c r="AC153" s="69"/>
      <c r="AD153" s="69"/>
    </row>
    <row r="154" spans="2:30" ht="12.75" customHeight="1" x14ac:dyDescent="0.2">
      <c r="B154" s="66"/>
      <c r="D154" s="60"/>
      <c r="E154" s="61"/>
      <c r="F154" s="62"/>
      <c r="G154" s="64"/>
      <c r="H154" s="72"/>
      <c r="I154" s="72"/>
      <c r="J154" s="72"/>
      <c r="K154" s="72"/>
      <c r="L154" s="72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53"/>
      <c r="X154" s="69"/>
      <c r="Y154" s="69"/>
      <c r="Z154" s="69"/>
      <c r="AA154" s="53"/>
      <c r="AB154" s="69"/>
      <c r="AC154" s="69"/>
      <c r="AD154" s="69"/>
    </row>
    <row r="155" spans="2:30" ht="12.75" customHeight="1" x14ac:dyDescent="0.2">
      <c r="B155" s="66"/>
      <c r="D155" s="60"/>
      <c r="E155" s="61"/>
      <c r="F155" s="62"/>
      <c r="G155" s="64"/>
      <c r="H155" s="72"/>
      <c r="I155" s="72"/>
      <c r="J155" s="72"/>
      <c r="K155" s="72"/>
      <c r="L155" s="72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53"/>
      <c r="X155" s="69"/>
      <c r="Y155" s="69"/>
      <c r="Z155" s="69"/>
      <c r="AA155" s="53"/>
      <c r="AB155" s="69"/>
      <c r="AC155" s="69"/>
      <c r="AD155" s="69"/>
    </row>
    <row r="156" spans="2:30" ht="12.75" customHeight="1" x14ac:dyDescent="0.2">
      <c r="B156" s="66"/>
      <c r="D156" s="60"/>
      <c r="E156" s="61"/>
      <c r="F156" s="62"/>
      <c r="G156" s="64"/>
      <c r="H156" s="72"/>
      <c r="I156" s="72"/>
      <c r="J156" s="72"/>
      <c r="K156" s="72"/>
      <c r="L156" s="72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53"/>
      <c r="X156" s="69"/>
      <c r="Y156" s="69"/>
      <c r="Z156" s="69"/>
      <c r="AA156" s="53"/>
      <c r="AB156" s="69"/>
      <c r="AC156" s="69"/>
      <c r="AD156" s="69"/>
    </row>
    <row r="157" spans="2:30" ht="12.75" customHeight="1" x14ac:dyDescent="0.2">
      <c r="B157" s="66"/>
      <c r="D157" s="60"/>
      <c r="E157" s="61"/>
      <c r="F157" s="62"/>
      <c r="G157" s="64"/>
      <c r="H157" s="72"/>
      <c r="I157" s="72"/>
      <c r="J157" s="72"/>
      <c r="K157" s="72"/>
      <c r="L157" s="72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53"/>
      <c r="X157" s="69"/>
      <c r="Y157" s="69"/>
      <c r="Z157" s="69"/>
      <c r="AA157" s="53"/>
      <c r="AB157" s="69"/>
      <c r="AC157" s="69"/>
      <c r="AD157" s="69"/>
    </row>
    <row r="158" spans="2:30" ht="12.75" customHeight="1" x14ac:dyDescent="0.2">
      <c r="B158" s="66"/>
      <c r="D158" s="60"/>
      <c r="E158" s="61"/>
      <c r="F158" s="62"/>
      <c r="G158" s="64"/>
      <c r="H158" s="72"/>
      <c r="I158" s="72"/>
      <c r="J158" s="72"/>
      <c r="K158" s="72"/>
      <c r="L158" s="72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53"/>
      <c r="X158" s="69"/>
      <c r="Y158" s="69"/>
      <c r="Z158" s="69"/>
      <c r="AA158" s="53"/>
      <c r="AB158" s="69"/>
      <c r="AC158" s="69"/>
      <c r="AD158" s="69"/>
    </row>
    <row r="159" spans="2:30" ht="12.75" customHeight="1" x14ac:dyDescent="0.2">
      <c r="B159" s="66"/>
      <c r="D159" s="60"/>
      <c r="E159" s="61"/>
      <c r="F159" s="62"/>
      <c r="G159" s="64"/>
      <c r="H159" s="72"/>
      <c r="I159" s="72"/>
      <c r="J159" s="72"/>
      <c r="K159" s="72"/>
      <c r="L159" s="72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54"/>
      <c r="X159" s="70"/>
      <c r="Y159" s="70"/>
      <c r="Z159" s="70"/>
      <c r="AA159" s="54"/>
      <c r="AB159" s="70"/>
      <c r="AC159" s="70"/>
      <c r="AD159" s="70"/>
    </row>
    <row r="160" spans="2:30" ht="12.75" customHeight="1" thickBot="1" x14ac:dyDescent="0.25">
      <c r="B160" s="67"/>
      <c r="D160" s="73"/>
      <c r="E160" s="73"/>
      <c r="F160" s="73"/>
      <c r="G160" s="19"/>
      <c r="H160" s="20"/>
      <c r="I160" s="21" t="s">
        <v>6</v>
      </c>
      <c r="J160" s="21" t="s">
        <v>6</v>
      </c>
      <c r="K160" s="21" t="s">
        <v>28</v>
      </c>
      <c r="L160" s="21" t="s">
        <v>28</v>
      </c>
      <c r="M160" s="21" t="str">
        <f t="shared" ref="M160:AD160" si="25">IF(OR(TRIM(M143)=0,TRIM(M143)=""),"",IF(IFERROR(TRIM(INDEX(QryItemNamed,MATCH(TRIM(M143),ITEM,0),3)),"")="LS","",IFERROR(TRIM(INDEX(QryItemNamed,MATCH(TRIM(M143),ITEM,0),3)),"")))</f>
        <v/>
      </c>
      <c r="N160" s="21" t="str">
        <f t="shared" si="25"/>
        <v/>
      </c>
      <c r="O160" s="21" t="str">
        <f t="shared" si="25"/>
        <v/>
      </c>
      <c r="P160" s="21" t="str">
        <f t="shared" si="25"/>
        <v/>
      </c>
      <c r="Q160" s="21" t="str">
        <f t="shared" si="25"/>
        <v/>
      </c>
      <c r="R160" s="21" t="str">
        <f t="shared" si="25"/>
        <v/>
      </c>
      <c r="S160" s="21" t="str">
        <f t="shared" si="25"/>
        <v/>
      </c>
      <c r="T160" s="21" t="str">
        <f t="shared" si="25"/>
        <v/>
      </c>
      <c r="U160" s="21" t="str">
        <f t="shared" si="25"/>
        <v/>
      </c>
      <c r="V160" s="21" t="str">
        <f t="shared" si="25"/>
        <v/>
      </c>
      <c r="W160" s="21"/>
      <c r="X160" s="21" t="str">
        <f t="shared" si="25"/>
        <v/>
      </c>
      <c r="Y160" s="21" t="str">
        <f t="shared" si="25"/>
        <v/>
      </c>
      <c r="Z160" s="21" t="str">
        <f t="shared" si="25"/>
        <v/>
      </c>
      <c r="AA160" s="21"/>
      <c r="AB160" s="21" t="str">
        <f t="shared" si="25"/>
        <v/>
      </c>
      <c r="AC160" s="21" t="str">
        <f t="shared" si="25"/>
        <v/>
      </c>
      <c r="AD160" s="21" t="str">
        <f t="shared" si="25"/>
        <v/>
      </c>
    </row>
    <row r="161" spans="2:30" ht="12.75" customHeight="1" x14ac:dyDescent="0.2">
      <c r="B161" s="48"/>
      <c r="D161" s="22"/>
      <c r="E161" s="23"/>
      <c r="F161" s="22"/>
      <c r="G161" s="24"/>
      <c r="H161" s="23"/>
      <c r="I161" s="25" t="str">
        <f>IF(D161&lt;&gt;"",F161-D161,"")</f>
        <v/>
      </c>
      <c r="J161" s="25"/>
      <c r="K161" s="25" t="str">
        <f>IF(D161&lt;&gt;"",I161*J161/9,"")</f>
        <v/>
      </c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</row>
    <row r="162" spans="2:30" ht="12.75" customHeight="1" x14ac:dyDescent="0.2">
      <c r="B162" s="49"/>
      <c r="D162" s="22"/>
      <c r="E162" s="23" t="s">
        <v>1</v>
      </c>
      <c r="F162" s="22"/>
      <c r="G162" s="24"/>
      <c r="H162" s="23"/>
      <c r="I162" s="25" t="str">
        <f t="shared" ref="I162:I219" si="26">IF(D162&lt;&gt;"",F162-D162,"")</f>
        <v/>
      </c>
      <c r="J162" s="25"/>
      <c r="K162" s="25" t="str">
        <f t="shared" ref="K162:K219" si="27">IF(D162&lt;&gt;"",I162*J162/9,"")</f>
        <v/>
      </c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7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26"/>
        <v/>
      </c>
      <c r="J163" s="27"/>
      <c r="K163" s="27" t="str">
        <f t="shared" si="27"/>
        <v/>
      </c>
      <c r="L163" s="27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7"/>
    </row>
    <row r="164" spans="2:30" ht="12.75" customHeight="1" x14ac:dyDescent="0.2">
      <c r="B164" s="49"/>
      <c r="D164" s="28"/>
      <c r="E164" s="29"/>
      <c r="F164" s="28"/>
      <c r="G164" s="30"/>
      <c r="H164" s="29"/>
      <c r="I164" s="27" t="str">
        <f t="shared" si="26"/>
        <v/>
      </c>
      <c r="J164" s="27"/>
      <c r="K164" s="27" t="str">
        <f t="shared" si="27"/>
        <v/>
      </c>
      <c r="L164" s="27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7"/>
    </row>
    <row r="165" spans="2:30" ht="12.75" customHeight="1" x14ac:dyDescent="0.2">
      <c r="B165" s="49"/>
      <c r="D165" s="28"/>
      <c r="E165" s="29"/>
      <c r="F165" s="28"/>
      <c r="G165" s="30"/>
      <c r="H165" s="29"/>
      <c r="I165" s="27" t="str">
        <f t="shared" si="26"/>
        <v/>
      </c>
      <c r="J165" s="27"/>
      <c r="K165" s="27" t="str">
        <f t="shared" si="27"/>
        <v/>
      </c>
      <c r="L165" s="27"/>
      <c r="M165" s="25"/>
      <c r="N165" s="25"/>
      <c r="O165" s="27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31"/>
      <c r="AA165" s="31"/>
      <c r="AB165" s="31"/>
      <c r="AC165" s="27"/>
      <c r="AD165" s="27"/>
    </row>
    <row r="166" spans="2:30" ht="12.75" customHeight="1" x14ac:dyDescent="0.2">
      <c r="B166" s="49"/>
      <c r="D166" s="28"/>
      <c r="E166" s="29"/>
      <c r="F166" s="28"/>
      <c r="G166" s="30"/>
      <c r="H166" s="29"/>
      <c r="I166" s="27" t="str">
        <f t="shared" si="26"/>
        <v/>
      </c>
      <c r="J166" s="27"/>
      <c r="K166" s="27" t="str">
        <f t="shared" si="27"/>
        <v/>
      </c>
      <c r="L166" s="27"/>
      <c r="M166" s="25"/>
      <c r="N166" s="25"/>
      <c r="O166" s="27"/>
      <c r="P166" s="25"/>
      <c r="Q166" s="25"/>
      <c r="R166" s="25"/>
      <c r="S166" s="25"/>
      <c r="T166" s="25"/>
      <c r="U166" s="25"/>
      <c r="V166" s="25"/>
      <c r="W166" s="25"/>
      <c r="X166" s="27"/>
      <c r="Y166" s="25"/>
      <c r="Z166" s="31"/>
      <c r="AA166" s="31"/>
      <c r="AB166" s="31"/>
      <c r="AC166" s="27"/>
      <c r="AD166" s="27"/>
    </row>
    <row r="167" spans="2:30" ht="12.75" customHeight="1" x14ac:dyDescent="0.2">
      <c r="B167" s="49"/>
      <c r="D167" s="28"/>
      <c r="E167" s="29"/>
      <c r="F167" s="28"/>
      <c r="G167" s="30"/>
      <c r="H167" s="29"/>
      <c r="I167" s="27" t="str">
        <f t="shared" si="26"/>
        <v/>
      </c>
      <c r="J167" s="27"/>
      <c r="K167" s="27" t="str">
        <f t="shared" si="27"/>
        <v/>
      </c>
      <c r="L167" s="27"/>
      <c r="M167" s="25"/>
      <c r="N167" s="25"/>
      <c r="O167" s="27"/>
      <c r="P167" s="25"/>
      <c r="Q167" s="25"/>
      <c r="R167" s="25"/>
      <c r="S167" s="25"/>
      <c r="T167" s="25"/>
      <c r="U167" s="25"/>
      <c r="V167" s="25"/>
      <c r="W167" s="25"/>
      <c r="X167" s="27"/>
      <c r="Y167" s="25"/>
      <c r="Z167" s="31"/>
      <c r="AA167" s="31"/>
      <c r="AB167" s="31"/>
      <c r="AC167" s="27"/>
      <c r="AD167" s="27"/>
    </row>
    <row r="168" spans="2:30" ht="12.75" customHeight="1" x14ac:dyDescent="0.2">
      <c r="B168" s="49"/>
      <c r="D168" s="28"/>
      <c r="E168" s="29"/>
      <c r="F168" s="28"/>
      <c r="G168" s="30"/>
      <c r="H168" s="29"/>
      <c r="I168" s="27" t="str">
        <f t="shared" si="26"/>
        <v/>
      </c>
      <c r="J168" s="27"/>
      <c r="K168" s="27" t="str">
        <f t="shared" si="27"/>
        <v/>
      </c>
      <c r="L168" s="27"/>
      <c r="M168" s="25"/>
      <c r="N168" s="25"/>
      <c r="O168" s="27"/>
      <c r="P168" s="25"/>
      <c r="Q168" s="25"/>
      <c r="R168" s="25"/>
      <c r="S168" s="25"/>
      <c r="T168" s="25"/>
      <c r="U168" s="25"/>
      <c r="V168" s="25"/>
      <c r="W168" s="25"/>
      <c r="X168" s="27"/>
      <c r="Y168" s="25"/>
      <c r="Z168" s="31"/>
      <c r="AA168" s="31"/>
      <c r="AB168" s="31"/>
      <c r="AC168" s="27"/>
      <c r="AD168" s="27"/>
    </row>
    <row r="169" spans="2:30" ht="12.75" customHeight="1" x14ac:dyDescent="0.2">
      <c r="B169" s="49"/>
      <c r="D169" s="28"/>
      <c r="E169" s="29"/>
      <c r="F169" s="28"/>
      <c r="G169" s="30"/>
      <c r="H169" s="29"/>
      <c r="I169" s="27" t="str">
        <f t="shared" si="26"/>
        <v/>
      </c>
      <c r="J169" s="27"/>
      <c r="K169" s="27" t="str">
        <f t="shared" si="27"/>
        <v/>
      </c>
      <c r="L169" s="27"/>
      <c r="M169" s="25"/>
      <c r="N169" s="25"/>
      <c r="O169" s="27"/>
      <c r="P169" s="25"/>
      <c r="Q169" s="25"/>
      <c r="R169" s="25"/>
      <c r="S169" s="25"/>
      <c r="T169" s="25"/>
      <c r="U169" s="25"/>
      <c r="V169" s="25"/>
      <c r="W169" s="25"/>
      <c r="X169" s="27"/>
      <c r="Y169" s="25"/>
      <c r="Z169" s="31"/>
      <c r="AA169" s="31"/>
      <c r="AB169" s="31"/>
      <c r="AC169" s="27"/>
      <c r="AD169" s="27"/>
    </row>
    <row r="170" spans="2:30" ht="12.75" customHeight="1" x14ac:dyDescent="0.2">
      <c r="B170" s="49"/>
      <c r="D170" s="28"/>
      <c r="E170" s="29"/>
      <c r="F170" s="28"/>
      <c r="G170" s="30"/>
      <c r="H170" s="29"/>
      <c r="I170" s="27" t="str">
        <f t="shared" si="26"/>
        <v/>
      </c>
      <c r="J170" s="27"/>
      <c r="K170" s="27" t="str">
        <f t="shared" si="27"/>
        <v/>
      </c>
      <c r="L170" s="27"/>
      <c r="M170" s="25"/>
      <c r="N170" s="25"/>
      <c r="O170" s="27"/>
      <c r="P170" s="25"/>
      <c r="Q170" s="25"/>
      <c r="R170" s="25"/>
      <c r="S170" s="25"/>
      <c r="T170" s="25"/>
      <c r="U170" s="25"/>
      <c r="V170" s="25"/>
      <c r="W170" s="25"/>
      <c r="X170" s="27"/>
      <c r="Y170" s="25"/>
      <c r="Z170" s="31"/>
      <c r="AA170" s="31"/>
      <c r="AB170" s="31"/>
      <c r="AC170" s="27"/>
      <c r="AD170" s="27"/>
    </row>
    <row r="171" spans="2:30" ht="12.75" customHeight="1" x14ac:dyDescent="0.2">
      <c r="B171" s="49"/>
      <c r="D171" s="28"/>
      <c r="E171" s="29"/>
      <c r="F171" s="28"/>
      <c r="G171" s="30"/>
      <c r="H171" s="29"/>
      <c r="I171" s="27" t="str">
        <f t="shared" si="26"/>
        <v/>
      </c>
      <c r="J171" s="27"/>
      <c r="K171" s="27" t="str">
        <f t="shared" si="27"/>
        <v/>
      </c>
      <c r="L171" s="27"/>
      <c r="M171" s="25"/>
      <c r="N171" s="25"/>
      <c r="O171" s="27"/>
      <c r="P171" s="25"/>
      <c r="Q171" s="25"/>
      <c r="R171" s="25"/>
      <c r="S171" s="25"/>
      <c r="T171" s="25"/>
      <c r="U171" s="25"/>
      <c r="V171" s="25"/>
      <c r="W171" s="25"/>
      <c r="X171" s="27"/>
      <c r="Y171" s="25"/>
      <c r="Z171" s="31"/>
      <c r="AA171" s="31"/>
      <c r="AB171" s="31"/>
      <c r="AC171" s="27"/>
      <c r="AD171" s="27"/>
    </row>
    <row r="172" spans="2:30" ht="12.75" customHeight="1" x14ac:dyDescent="0.2">
      <c r="B172" s="49"/>
      <c r="D172" s="28"/>
      <c r="E172" s="29"/>
      <c r="F172" s="28"/>
      <c r="G172" s="30"/>
      <c r="H172" s="29"/>
      <c r="I172" s="27" t="str">
        <f t="shared" si="26"/>
        <v/>
      </c>
      <c r="J172" s="27"/>
      <c r="K172" s="27" t="str">
        <f t="shared" si="27"/>
        <v/>
      </c>
      <c r="L172" s="27"/>
      <c r="M172" s="25"/>
      <c r="N172" s="25"/>
      <c r="O172" s="27"/>
      <c r="P172" s="25"/>
      <c r="Q172" s="25"/>
      <c r="R172" s="25"/>
      <c r="S172" s="25"/>
      <c r="T172" s="25"/>
      <c r="U172" s="25"/>
      <c r="V172" s="25"/>
      <c r="W172" s="25"/>
      <c r="X172" s="27"/>
      <c r="Y172" s="25"/>
      <c r="Z172" s="31"/>
      <c r="AA172" s="31"/>
      <c r="AB172" s="31"/>
      <c r="AC172" s="27"/>
      <c r="AD172" s="27"/>
    </row>
    <row r="173" spans="2:30" ht="12.75" customHeight="1" x14ac:dyDescent="0.2">
      <c r="B173" s="49"/>
      <c r="D173" s="28"/>
      <c r="E173" s="29"/>
      <c r="F173" s="28"/>
      <c r="G173" s="30"/>
      <c r="H173" s="29"/>
      <c r="I173" s="27" t="str">
        <f t="shared" si="26"/>
        <v/>
      </c>
      <c r="J173" s="27"/>
      <c r="K173" s="27" t="str">
        <f t="shared" si="27"/>
        <v/>
      </c>
      <c r="L173" s="27"/>
      <c r="M173" s="25"/>
      <c r="N173" s="25"/>
      <c r="O173" s="27"/>
      <c r="P173" s="25"/>
      <c r="Q173" s="25"/>
      <c r="R173" s="25"/>
      <c r="S173" s="25"/>
      <c r="T173" s="25"/>
      <c r="U173" s="25"/>
      <c r="V173" s="25"/>
      <c r="W173" s="25"/>
      <c r="X173" s="27"/>
      <c r="Y173" s="25"/>
      <c r="Z173" s="31"/>
      <c r="AA173" s="31"/>
      <c r="AB173" s="31"/>
      <c r="AC173" s="27"/>
      <c r="AD173" s="27"/>
    </row>
    <row r="174" spans="2:30" ht="12.75" customHeight="1" x14ac:dyDescent="0.2">
      <c r="B174" s="49"/>
      <c r="D174" s="28"/>
      <c r="E174" s="29"/>
      <c r="F174" s="28"/>
      <c r="G174" s="30"/>
      <c r="H174" s="29"/>
      <c r="I174" s="27" t="str">
        <f t="shared" si="26"/>
        <v/>
      </c>
      <c r="J174" s="27"/>
      <c r="K174" s="27" t="str">
        <f t="shared" si="27"/>
        <v/>
      </c>
      <c r="L174" s="27"/>
      <c r="M174" s="25"/>
      <c r="N174" s="25"/>
      <c r="O174" s="27"/>
      <c r="P174" s="25"/>
      <c r="Q174" s="25"/>
      <c r="R174" s="25"/>
      <c r="S174" s="25"/>
      <c r="T174" s="25"/>
      <c r="U174" s="25"/>
      <c r="V174" s="25"/>
      <c r="W174" s="25"/>
      <c r="X174" s="27"/>
      <c r="Y174" s="25"/>
      <c r="Z174" s="31"/>
      <c r="AA174" s="31"/>
      <c r="AB174" s="31"/>
      <c r="AC174" s="27"/>
      <c r="AD174" s="27"/>
    </row>
    <row r="175" spans="2:30" ht="12.75" customHeight="1" x14ac:dyDescent="0.2">
      <c r="B175" s="49"/>
      <c r="D175" s="28"/>
      <c r="E175" s="29"/>
      <c r="F175" s="28"/>
      <c r="G175" s="30"/>
      <c r="H175" s="29"/>
      <c r="I175" s="27" t="str">
        <f t="shared" si="26"/>
        <v/>
      </c>
      <c r="J175" s="27"/>
      <c r="K175" s="27" t="str">
        <f t="shared" si="27"/>
        <v/>
      </c>
      <c r="L175" s="27"/>
      <c r="M175" s="25"/>
      <c r="N175" s="25"/>
      <c r="O175" s="27"/>
      <c r="P175" s="25"/>
      <c r="Q175" s="25"/>
      <c r="R175" s="25"/>
      <c r="S175" s="25"/>
      <c r="T175" s="25"/>
      <c r="U175" s="25"/>
      <c r="V175" s="25"/>
      <c r="W175" s="25"/>
      <c r="X175" s="27"/>
      <c r="Y175" s="25"/>
      <c r="Z175" s="31"/>
      <c r="AA175" s="31"/>
      <c r="AB175" s="31"/>
      <c r="AC175" s="27"/>
      <c r="AD175" s="27"/>
    </row>
    <row r="176" spans="2:30" ht="12.75" customHeight="1" x14ac:dyDescent="0.2">
      <c r="B176" s="49"/>
      <c r="D176" s="28"/>
      <c r="E176" s="29"/>
      <c r="F176" s="28"/>
      <c r="G176" s="30"/>
      <c r="H176" s="29"/>
      <c r="I176" s="27" t="str">
        <f t="shared" si="26"/>
        <v/>
      </c>
      <c r="J176" s="27"/>
      <c r="K176" s="27" t="str">
        <f t="shared" si="27"/>
        <v/>
      </c>
      <c r="L176" s="27"/>
      <c r="M176" s="25"/>
      <c r="N176" s="25"/>
      <c r="O176" s="27"/>
      <c r="P176" s="25"/>
      <c r="Q176" s="25"/>
      <c r="R176" s="25"/>
      <c r="S176" s="25"/>
      <c r="T176" s="25"/>
      <c r="U176" s="25"/>
      <c r="V176" s="25"/>
      <c r="W176" s="25"/>
      <c r="X176" s="27"/>
      <c r="Y176" s="25"/>
      <c r="Z176" s="31"/>
      <c r="AA176" s="31"/>
      <c r="AB176" s="31"/>
      <c r="AC176" s="27"/>
      <c r="AD176" s="27"/>
    </row>
    <row r="177" spans="2:30" ht="12.75" customHeight="1" x14ac:dyDescent="0.2">
      <c r="B177" s="49"/>
      <c r="D177" s="28"/>
      <c r="E177" s="29"/>
      <c r="F177" s="28"/>
      <c r="G177" s="30"/>
      <c r="H177" s="29"/>
      <c r="I177" s="27" t="str">
        <f t="shared" si="26"/>
        <v/>
      </c>
      <c r="J177" s="27"/>
      <c r="K177" s="27" t="str">
        <f t="shared" si="27"/>
        <v/>
      </c>
      <c r="L177" s="27"/>
      <c r="M177" s="25"/>
      <c r="N177" s="25"/>
      <c r="O177" s="27"/>
      <c r="P177" s="25"/>
      <c r="Q177" s="25"/>
      <c r="R177" s="25"/>
      <c r="S177" s="25"/>
      <c r="T177" s="25"/>
      <c r="U177" s="25"/>
      <c r="V177" s="25"/>
      <c r="W177" s="25"/>
      <c r="X177" s="27"/>
      <c r="Y177" s="25"/>
      <c r="Z177" s="31"/>
      <c r="AA177" s="31"/>
      <c r="AB177" s="31"/>
      <c r="AC177" s="27"/>
      <c r="AD177" s="27"/>
    </row>
    <row r="178" spans="2:30" ht="12.75" customHeight="1" x14ac:dyDescent="0.2">
      <c r="B178" s="49"/>
      <c r="D178" s="28"/>
      <c r="E178" s="29"/>
      <c r="F178" s="28"/>
      <c r="G178" s="30"/>
      <c r="H178" s="29"/>
      <c r="I178" s="27" t="str">
        <f t="shared" si="26"/>
        <v/>
      </c>
      <c r="J178" s="27"/>
      <c r="K178" s="27" t="str">
        <f t="shared" si="27"/>
        <v/>
      </c>
      <c r="L178" s="27"/>
      <c r="M178" s="25"/>
      <c r="N178" s="25"/>
      <c r="O178" s="27"/>
      <c r="P178" s="25"/>
      <c r="Q178" s="25"/>
      <c r="R178" s="25"/>
      <c r="S178" s="25"/>
      <c r="T178" s="25"/>
      <c r="U178" s="25"/>
      <c r="V178" s="25"/>
      <c r="W178" s="25"/>
      <c r="X178" s="27"/>
      <c r="Y178" s="25"/>
      <c r="Z178" s="31"/>
      <c r="AA178" s="31"/>
      <c r="AB178" s="31"/>
      <c r="AC178" s="27"/>
      <c r="AD178" s="27"/>
    </row>
    <row r="179" spans="2:30" ht="12.75" customHeight="1" x14ac:dyDescent="0.2">
      <c r="B179" s="49"/>
      <c r="D179" s="28"/>
      <c r="E179" s="29"/>
      <c r="F179" s="28"/>
      <c r="G179" s="30"/>
      <c r="H179" s="29"/>
      <c r="I179" s="27" t="str">
        <f t="shared" si="26"/>
        <v/>
      </c>
      <c r="J179" s="27"/>
      <c r="K179" s="27" t="str">
        <f t="shared" si="27"/>
        <v/>
      </c>
      <c r="L179" s="27"/>
      <c r="M179" s="25"/>
      <c r="N179" s="25"/>
      <c r="O179" s="27"/>
      <c r="P179" s="25"/>
      <c r="Q179" s="25"/>
      <c r="R179" s="25"/>
      <c r="S179" s="25"/>
      <c r="T179" s="25"/>
      <c r="U179" s="25"/>
      <c r="V179" s="25"/>
      <c r="W179" s="25"/>
      <c r="X179" s="27"/>
      <c r="Y179" s="25"/>
      <c r="Z179" s="31"/>
      <c r="AA179" s="31"/>
      <c r="AB179" s="31"/>
      <c r="AC179" s="27"/>
      <c r="AD179" s="27"/>
    </row>
    <row r="180" spans="2:30" ht="12.75" customHeight="1" x14ac:dyDescent="0.2">
      <c r="B180" s="49"/>
      <c r="D180" s="28"/>
      <c r="E180" s="29"/>
      <c r="F180" s="28"/>
      <c r="G180" s="30"/>
      <c r="H180" s="29"/>
      <c r="I180" s="27" t="str">
        <f t="shared" si="26"/>
        <v/>
      </c>
      <c r="J180" s="27"/>
      <c r="K180" s="27" t="str">
        <f t="shared" si="27"/>
        <v/>
      </c>
      <c r="L180" s="27"/>
      <c r="M180" s="25"/>
      <c r="N180" s="25"/>
      <c r="O180" s="27"/>
      <c r="P180" s="25"/>
      <c r="Q180" s="25"/>
      <c r="R180" s="25"/>
      <c r="S180" s="25"/>
      <c r="T180" s="25"/>
      <c r="U180" s="25"/>
      <c r="V180" s="25"/>
      <c r="W180" s="25"/>
      <c r="X180" s="27"/>
      <c r="Y180" s="25"/>
      <c r="Z180" s="31"/>
      <c r="AA180" s="31"/>
      <c r="AB180" s="31"/>
      <c r="AC180" s="27"/>
      <c r="AD180" s="27"/>
    </row>
    <row r="181" spans="2:30" ht="12.75" customHeight="1" x14ac:dyDescent="0.2">
      <c r="B181" s="49"/>
      <c r="D181" s="28"/>
      <c r="E181" s="29"/>
      <c r="F181" s="28"/>
      <c r="G181" s="30"/>
      <c r="H181" s="29"/>
      <c r="I181" s="27" t="str">
        <f t="shared" si="26"/>
        <v/>
      </c>
      <c r="J181" s="27"/>
      <c r="K181" s="27" t="str">
        <f t="shared" si="27"/>
        <v/>
      </c>
      <c r="L181" s="27"/>
      <c r="M181" s="25"/>
      <c r="N181" s="25"/>
      <c r="O181" s="27"/>
      <c r="P181" s="25"/>
      <c r="Q181" s="25"/>
      <c r="R181" s="25"/>
      <c r="S181" s="25"/>
      <c r="T181" s="25"/>
      <c r="U181" s="25"/>
      <c r="V181" s="25"/>
      <c r="W181" s="25"/>
      <c r="X181" s="27"/>
      <c r="Y181" s="25"/>
      <c r="Z181" s="31"/>
      <c r="AA181" s="31"/>
      <c r="AB181" s="31"/>
      <c r="AC181" s="27"/>
      <c r="AD181" s="27"/>
    </row>
    <row r="182" spans="2:30" ht="12.75" customHeight="1" x14ac:dyDescent="0.2">
      <c r="B182" s="49"/>
      <c r="D182" s="28"/>
      <c r="E182" s="29"/>
      <c r="F182" s="28"/>
      <c r="G182" s="30"/>
      <c r="H182" s="29"/>
      <c r="I182" s="27" t="str">
        <f t="shared" si="26"/>
        <v/>
      </c>
      <c r="J182" s="27"/>
      <c r="K182" s="27" t="str">
        <f t="shared" si="27"/>
        <v/>
      </c>
      <c r="L182" s="27"/>
      <c r="M182" s="25"/>
      <c r="N182" s="25"/>
      <c r="O182" s="27"/>
      <c r="P182" s="25"/>
      <c r="Q182" s="25"/>
      <c r="R182" s="25"/>
      <c r="S182" s="25"/>
      <c r="T182" s="25"/>
      <c r="U182" s="25"/>
      <c r="V182" s="25"/>
      <c r="W182" s="25"/>
      <c r="X182" s="27"/>
      <c r="Y182" s="25"/>
      <c r="Z182" s="31"/>
      <c r="AA182" s="31"/>
      <c r="AB182" s="31"/>
      <c r="AC182" s="27"/>
      <c r="AD182" s="27"/>
    </row>
    <row r="183" spans="2:30" ht="12.75" customHeight="1" x14ac:dyDescent="0.2">
      <c r="B183" s="49"/>
      <c r="D183" s="28"/>
      <c r="E183" s="29"/>
      <c r="F183" s="28"/>
      <c r="G183" s="30"/>
      <c r="H183" s="29"/>
      <c r="I183" s="27" t="str">
        <f t="shared" si="26"/>
        <v/>
      </c>
      <c r="J183" s="27"/>
      <c r="K183" s="27" t="str">
        <f t="shared" si="27"/>
        <v/>
      </c>
      <c r="L183" s="27"/>
      <c r="M183" s="25"/>
      <c r="N183" s="25"/>
      <c r="O183" s="27"/>
      <c r="P183" s="25"/>
      <c r="Q183" s="25"/>
      <c r="R183" s="25"/>
      <c r="S183" s="25"/>
      <c r="T183" s="25"/>
      <c r="U183" s="25"/>
      <c r="V183" s="25"/>
      <c r="W183" s="25"/>
      <c r="X183" s="27"/>
      <c r="Y183" s="25"/>
      <c r="Z183" s="31"/>
      <c r="AA183" s="31"/>
      <c r="AB183" s="31"/>
      <c r="AC183" s="27"/>
      <c r="AD183" s="27"/>
    </row>
    <row r="184" spans="2:30" ht="12.75" customHeight="1" x14ac:dyDescent="0.2">
      <c r="B184" s="49"/>
      <c r="D184" s="28"/>
      <c r="E184" s="29"/>
      <c r="F184" s="28"/>
      <c r="G184" s="30"/>
      <c r="H184" s="29"/>
      <c r="I184" s="27" t="str">
        <f t="shared" si="26"/>
        <v/>
      </c>
      <c r="J184" s="27"/>
      <c r="K184" s="27" t="str">
        <f t="shared" si="27"/>
        <v/>
      </c>
      <c r="L184" s="27"/>
      <c r="M184" s="25"/>
      <c r="N184" s="25"/>
      <c r="O184" s="27"/>
      <c r="P184" s="25"/>
      <c r="Q184" s="25"/>
      <c r="R184" s="25"/>
      <c r="S184" s="25"/>
      <c r="T184" s="25"/>
      <c r="U184" s="25"/>
      <c r="V184" s="25"/>
      <c r="W184" s="25"/>
      <c r="X184" s="27"/>
      <c r="Y184" s="25"/>
      <c r="Z184" s="31"/>
      <c r="AA184" s="31"/>
      <c r="AB184" s="31"/>
      <c r="AC184" s="27"/>
      <c r="AD184" s="27"/>
    </row>
    <row r="185" spans="2:30" ht="12.75" customHeight="1" x14ac:dyDescent="0.2">
      <c r="B185" s="49"/>
      <c r="D185" s="28"/>
      <c r="E185" s="29"/>
      <c r="F185" s="28"/>
      <c r="G185" s="30"/>
      <c r="H185" s="29"/>
      <c r="I185" s="27" t="str">
        <f t="shared" si="26"/>
        <v/>
      </c>
      <c r="J185" s="27"/>
      <c r="K185" s="27" t="str">
        <f t="shared" si="27"/>
        <v/>
      </c>
      <c r="L185" s="27"/>
      <c r="M185" s="25"/>
      <c r="N185" s="25"/>
      <c r="O185" s="27"/>
      <c r="P185" s="25"/>
      <c r="Q185" s="25"/>
      <c r="R185" s="25"/>
      <c r="S185" s="25"/>
      <c r="T185" s="25"/>
      <c r="U185" s="25"/>
      <c r="V185" s="25"/>
      <c r="W185" s="25"/>
      <c r="X185" s="27"/>
      <c r="Y185" s="25"/>
      <c r="Z185" s="31"/>
      <c r="AA185" s="31"/>
      <c r="AB185" s="31"/>
      <c r="AC185" s="27"/>
      <c r="AD185" s="27"/>
    </row>
    <row r="186" spans="2:30" ht="12.75" customHeight="1" x14ac:dyDescent="0.2">
      <c r="B186" s="49"/>
      <c r="D186" s="28"/>
      <c r="E186" s="29"/>
      <c r="F186" s="28"/>
      <c r="G186" s="30"/>
      <c r="H186" s="29"/>
      <c r="I186" s="27" t="str">
        <f t="shared" si="26"/>
        <v/>
      </c>
      <c r="J186" s="27"/>
      <c r="K186" s="27" t="str">
        <f t="shared" si="27"/>
        <v/>
      </c>
      <c r="L186" s="27"/>
      <c r="M186" s="25"/>
      <c r="N186" s="25"/>
      <c r="O186" s="27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31"/>
      <c r="AA186" s="31"/>
      <c r="AB186" s="31"/>
      <c r="AC186" s="27"/>
      <c r="AD186" s="27"/>
    </row>
    <row r="187" spans="2:30" ht="12.75" customHeight="1" x14ac:dyDescent="0.2">
      <c r="B187" s="49"/>
      <c r="D187" s="28"/>
      <c r="E187" s="29"/>
      <c r="F187" s="28"/>
      <c r="G187" s="30"/>
      <c r="H187" s="29"/>
      <c r="I187" s="27" t="str">
        <f t="shared" si="26"/>
        <v/>
      </c>
      <c r="J187" s="27"/>
      <c r="K187" s="27" t="str">
        <f t="shared" si="27"/>
        <v/>
      </c>
      <c r="L187" s="27"/>
      <c r="M187" s="25"/>
      <c r="N187" s="25"/>
      <c r="O187" s="27"/>
      <c r="P187" s="25"/>
      <c r="Q187" s="25"/>
      <c r="R187" s="25"/>
      <c r="S187" s="25"/>
      <c r="T187" s="25"/>
      <c r="U187" s="25"/>
      <c r="V187" s="25"/>
      <c r="W187" s="25"/>
      <c r="X187" s="27"/>
      <c r="Y187" s="25"/>
      <c r="Z187" s="31"/>
      <c r="AA187" s="31"/>
      <c r="AB187" s="31"/>
      <c r="AC187" s="27"/>
      <c r="AD187" s="27"/>
    </row>
    <row r="188" spans="2:30" ht="12.75" customHeight="1" x14ac:dyDescent="0.2">
      <c r="B188" s="49"/>
      <c r="D188" s="28"/>
      <c r="E188" s="29"/>
      <c r="F188" s="28"/>
      <c r="G188" s="30"/>
      <c r="H188" s="29"/>
      <c r="I188" s="27" t="str">
        <f t="shared" si="26"/>
        <v/>
      </c>
      <c r="J188" s="27"/>
      <c r="K188" s="27" t="str">
        <f t="shared" si="27"/>
        <v/>
      </c>
      <c r="L188" s="27"/>
      <c r="M188" s="25"/>
      <c r="N188" s="25"/>
      <c r="O188" s="27"/>
      <c r="P188" s="25"/>
      <c r="Q188" s="25"/>
      <c r="R188" s="25"/>
      <c r="S188" s="25"/>
      <c r="T188" s="25"/>
      <c r="U188" s="25"/>
      <c r="V188" s="25"/>
      <c r="W188" s="25"/>
      <c r="X188" s="27"/>
      <c r="Y188" s="25"/>
      <c r="Z188" s="31"/>
      <c r="AA188" s="31"/>
      <c r="AB188" s="31"/>
      <c r="AC188" s="27"/>
      <c r="AD188" s="27"/>
    </row>
    <row r="189" spans="2:30" ht="12.75" customHeight="1" x14ac:dyDescent="0.2">
      <c r="B189" s="49"/>
      <c r="D189" s="28"/>
      <c r="E189" s="29"/>
      <c r="F189" s="28"/>
      <c r="G189" s="30"/>
      <c r="H189" s="29"/>
      <c r="I189" s="27" t="str">
        <f t="shared" si="26"/>
        <v/>
      </c>
      <c r="J189" s="27"/>
      <c r="K189" s="27" t="str">
        <f t="shared" si="27"/>
        <v/>
      </c>
      <c r="L189" s="27"/>
      <c r="M189" s="25"/>
      <c r="N189" s="25"/>
      <c r="O189" s="27"/>
      <c r="P189" s="25"/>
      <c r="Q189" s="25"/>
      <c r="R189" s="25"/>
      <c r="S189" s="25"/>
      <c r="T189" s="25"/>
      <c r="U189" s="25"/>
      <c r="V189" s="25"/>
      <c r="W189" s="25"/>
      <c r="X189" s="27"/>
      <c r="Y189" s="25"/>
      <c r="Z189" s="31"/>
      <c r="AA189" s="31"/>
      <c r="AB189" s="31"/>
      <c r="AC189" s="27"/>
      <c r="AD189" s="27"/>
    </row>
    <row r="190" spans="2:30" ht="12.75" customHeight="1" x14ac:dyDescent="0.2">
      <c r="B190" s="49"/>
      <c r="D190" s="28"/>
      <c r="E190" s="29"/>
      <c r="F190" s="28"/>
      <c r="G190" s="30"/>
      <c r="H190" s="29"/>
      <c r="I190" s="27" t="str">
        <f t="shared" si="26"/>
        <v/>
      </c>
      <c r="J190" s="27"/>
      <c r="K190" s="27" t="str">
        <f t="shared" si="27"/>
        <v/>
      </c>
      <c r="L190" s="27"/>
      <c r="M190" s="25"/>
      <c r="N190" s="25"/>
      <c r="O190" s="27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31"/>
      <c r="AA190" s="31"/>
      <c r="AB190" s="31"/>
      <c r="AC190" s="27"/>
      <c r="AD190" s="27"/>
    </row>
    <row r="191" spans="2:30" ht="12.75" customHeight="1" x14ac:dyDescent="0.2">
      <c r="B191" s="49"/>
      <c r="D191" s="28"/>
      <c r="E191" s="29"/>
      <c r="F191" s="28"/>
      <c r="G191" s="30"/>
      <c r="H191" s="29"/>
      <c r="I191" s="27" t="str">
        <f t="shared" si="26"/>
        <v/>
      </c>
      <c r="J191" s="27"/>
      <c r="K191" s="27" t="str">
        <f t="shared" si="27"/>
        <v/>
      </c>
      <c r="L191" s="27"/>
      <c r="M191" s="25"/>
      <c r="N191" s="25"/>
      <c r="O191" s="27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31"/>
      <c r="AA191" s="31"/>
      <c r="AB191" s="31"/>
      <c r="AC191" s="27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26"/>
        <v/>
      </c>
      <c r="J192" s="27"/>
      <c r="K192" s="27" t="str">
        <f t="shared" si="27"/>
        <v/>
      </c>
      <c r="L192" s="27"/>
      <c r="M192" s="25"/>
      <c r="N192" s="25"/>
      <c r="O192" s="27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31"/>
      <c r="AA192" s="31"/>
      <c r="AB192" s="31"/>
      <c r="AC192" s="27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26"/>
        <v/>
      </c>
      <c r="J193" s="27"/>
      <c r="K193" s="27" t="str">
        <f t="shared" si="27"/>
        <v/>
      </c>
      <c r="L193" s="27"/>
      <c r="M193" s="25"/>
      <c r="N193" s="25"/>
      <c r="O193" s="27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31"/>
      <c r="AA193" s="31"/>
      <c r="AB193" s="31"/>
      <c r="AC193" s="27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26"/>
        <v/>
      </c>
      <c r="J194" s="27"/>
      <c r="K194" s="27" t="str">
        <f t="shared" si="27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31"/>
      <c r="AA194" s="31"/>
      <c r="AB194" s="31"/>
      <c r="AC194" s="27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26"/>
        <v/>
      </c>
      <c r="J195" s="27"/>
      <c r="K195" s="27" t="str">
        <f t="shared" si="27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31"/>
      <c r="AA195" s="31"/>
      <c r="AB195" s="31"/>
      <c r="AC195" s="27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26"/>
        <v/>
      </c>
      <c r="J196" s="27"/>
      <c r="K196" s="27" t="str">
        <f t="shared" si="27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5"/>
      <c r="X196" s="25"/>
      <c r="Y196" s="27"/>
      <c r="Z196" s="31"/>
      <c r="AA196" s="31"/>
      <c r="AB196" s="31"/>
      <c r="AC196" s="27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26"/>
        <v/>
      </c>
      <c r="J197" s="27"/>
      <c r="K197" s="27" t="str">
        <f t="shared" si="27"/>
        <v/>
      </c>
      <c r="L197" s="27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7"/>
      <c r="Z197" s="25"/>
      <c r="AA197" s="25"/>
      <c r="AB197" s="25"/>
      <c r="AC197" s="25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26"/>
        <v/>
      </c>
      <c r="J198" s="27"/>
      <c r="K198" s="27" t="str">
        <f t="shared" si="27"/>
        <v/>
      </c>
      <c r="L198" s="27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7"/>
      <c r="Z198" s="25"/>
      <c r="AA198" s="25"/>
      <c r="AB198" s="25"/>
      <c r="AC198" s="25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26"/>
        <v/>
      </c>
      <c r="J199" s="27"/>
      <c r="K199" s="27" t="str">
        <f t="shared" si="27"/>
        <v/>
      </c>
      <c r="L199" s="27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7"/>
      <c r="Z199" s="25"/>
      <c r="AA199" s="25"/>
      <c r="AB199" s="25"/>
      <c r="AC199" s="25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26"/>
        <v/>
      </c>
      <c r="J200" s="27"/>
      <c r="K200" s="27" t="str">
        <f t="shared" si="27"/>
        <v/>
      </c>
      <c r="L200" s="27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7"/>
      <c r="Z200" s="25"/>
      <c r="AA200" s="25"/>
      <c r="AB200" s="25"/>
      <c r="AC200" s="25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26"/>
        <v/>
      </c>
      <c r="J201" s="27"/>
      <c r="K201" s="27" t="str">
        <f t="shared" si="27"/>
        <v/>
      </c>
      <c r="L201" s="27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7"/>
      <c r="Z201" s="25"/>
      <c r="AA201" s="25"/>
      <c r="AB201" s="25"/>
      <c r="AC201" s="25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26"/>
        <v/>
      </c>
      <c r="J202" s="27"/>
      <c r="K202" s="27" t="str">
        <f t="shared" si="27"/>
        <v/>
      </c>
      <c r="L202" s="27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26"/>
        <v/>
      </c>
      <c r="J203" s="27"/>
      <c r="K203" s="27" t="str">
        <f t="shared" si="27"/>
        <v/>
      </c>
      <c r="L203" s="27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32"/>
      <c r="I204" s="27" t="str">
        <f t="shared" si="26"/>
        <v/>
      </c>
      <c r="J204" s="27"/>
      <c r="K204" s="27" t="str">
        <f t="shared" si="27"/>
        <v/>
      </c>
      <c r="L204" s="27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32"/>
      <c r="I205" s="27" t="str">
        <f t="shared" si="26"/>
        <v/>
      </c>
      <c r="J205" s="27"/>
      <c r="K205" s="27" t="str">
        <f t="shared" si="27"/>
        <v/>
      </c>
      <c r="L205" s="27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32"/>
      <c r="I206" s="27" t="str">
        <f t="shared" si="26"/>
        <v/>
      </c>
      <c r="J206" s="27"/>
      <c r="K206" s="27" t="str">
        <f t="shared" si="27"/>
        <v/>
      </c>
      <c r="L206" s="27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26"/>
        <v/>
      </c>
      <c r="J207" s="27"/>
      <c r="K207" s="27" t="str">
        <f t="shared" si="27"/>
        <v/>
      </c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31"/>
      <c r="AA207" s="26"/>
      <c r="AB207" s="25"/>
      <c r="AC207" s="25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26"/>
        <v/>
      </c>
      <c r="J208" s="27"/>
      <c r="K208" s="27" t="str">
        <f t="shared" si="27"/>
        <v/>
      </c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31"/>
      <c r="AA208" s="26"/>
      <c r="AB208" s="25"/>
      <c r="AC208" s="25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26"/>
        <v/>
      </c>
      <c r="J209" s="27"/>
      <c r="K209" s="27" t="str">
        <f t="shared" si="27"/>
        <v/>
      </c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31"/>
      <c r="AA209" s="26"/>
      <c r="AB209" s="25"/>
      <c r="AC209" s="25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26"/>
        <v/>
      </c>
      <c r="J210" s="27"/>
      <c r="K210" s="27" t="str">
        <f t="shared" si="27"/>
        <v/>
      </c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31"/>
      <c r="AA210" s="26"/>
      <c r="AB210" s="25"/>
      <c r="AC210" s="25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26"/>
        <v/>
      </c>
      <c r="J211" s="27"/>
      <c r="K211" s="27" t="str">
        <f t="shared" si="27"/>
        <v/>
      </c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31"/>
      <c r="AA211" s="26"/>
      <c r="AB211" s="25"/>
      <c r="AC211" s="25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26"/>
        <v/>
      </c>
      <c r="J212" s="27"/>
      <c r="K212" s="27" t="str">
        <f t="shared" si="27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31"/>
      <c r="AA212" s="31"/>
      <c r="AB212" s="31"/>
      <c r="AC212" s="27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26"/>
        <v/>
      </c>
      <c r="J213" s="27"/>
      <c r="K213" s="27" t="str">
        <f t="shared" si="27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31"/>
      <c r="AA213" s="31"/>
      <c r="AB213" s="31"/>
      <c r="AC213" s="27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26"/>
        <v/>
      </c>
      <c r="J214" s="27"/>
      <c r="K214" s="27" t="str">
        <f t="shared" si="27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31"/>
      <c r="AA214" s="31"/>
      <c r="AB214" s="31"/>
      <c r="AC214" s="27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26"/>
        <v/>
      </c>
      <c r="J215" s="27"/>
      <c r="K215" s="27" t="str">
        <f t="shared" si="27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31"/>
      <c r="AA215" s="31"/>
      <c r="AB215" s="31"/>
      <c r="AC215" s="27"/>
      <c r="AD215" s="27"/>
    </row>
    <row r="216" spans="2:30" ht="12.75" customHeight="1" x14ac:dyDescent="0.2">
      <c r="B216" s="49"/>
      <c r="D216" s="33"/>
      <c r="E216" s="32"/>
      <c r="F216" s="33"/>
      <c r="G216" s="34"/>
      <c r="H216" s="32"/>
      <c r="I216" s="35" t="str">
        <f t="shared" si="26"/>
        <v/>
      </c>
      <c r="J216" s="35"/>
      <c r="K216" s="35" t="str">
        <f t="shared" si="27"/>
        <v/>
      </c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6"/>
      <c r="AA216" s="36"/>
      <c r="AB216" s="36"/>
      <c r="AC216" s="35"/>
      <c r="AD216" s="35"/>
    </row>
    <row r="217" spans="2:30" ht="12.75" customHeight="1" x14ac:dyDescent="0.2">
      <c r="B217" s="49"/>
      <c r="D217" s="33"/>
      <c r="E217" s="32"/>
      <c r="F217" s="33"/>
      <c r="G217" s="34"/>
      <c r="H217" s="32"/>
      <c r="I217" s="35" t="str">
        <f t="shared" si="26"/>
        <v/>
      </c>
      <c r="J217" s="35"/>
      <c r="K217" s="35" t="str">
        <f t="shared" si="27"/>
        <v/>
      </c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6"/>
      <c r="AA217" s="36"/>
      <c r="AB217" s="36"/>
      <c r="AC217" s="35"/>
      <c r="AD217" s="35"/>
    </row>
    <row r="218" spans="2:30" ht="12.75" customHeight="1" x14ac:dyDescent="0.2">
      <c r="B218" s="49"/>
      <c r="D218" s="33"/>
      <c r="E218" s="32"/>
      <c r="F218" s="33"/>
      <c r="G218" s="34"/>
      <c r="H218" s="32"/>
      <c r="I218" s="35" t="str">
        <f t="shared" si="26"/>
        <v/>
      </c>
      <c r="J218" s="35"/>
      <c r="K218" s="35" t="str">
        <f t="shared" si="27"/>
        <v/>
      </c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6"/>
      <c r="AA218" s="36"/>
      <c r="AB218" s="36"/>
      <c r="AC218" s="35"/>
      <c r="AD218" s="35"/>
    </row>
    <row r="219" spans="2:30" ht="12.75" customHeight="1" thickBot="1" x14ac:dyDescent="0.25">
      <c r="B219" s="50"/>
      <c r="D219" s="37"/>
      <c r="E219" s="32"/>
      <c r="F219" s="38"/>
      <c r="G219" s="34"/>
      <c r="H219" s="32"/>
      <c r="I219" s="32" t="str">
        <f t="shared" si="26"/>
        <v/>
      </c>
      <c r="J219" s="35"/>
      <c r="K219" s="35" t="str">
        <f t="shared" si="27"/>
        <v/>
      </c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6"/>
      <c r="AA219" s="36"/>
      <c r="AB219" s="36"/>
      <c r="AC219" s="35"/>
      <c r="AD219" s="35"/>
    </row>
    <row r="220" spans="2:30" ht="12.75" customHeight="1" thickBot="1" x14ac:dyDescent="0.25">
      <c r="D220" s="77" t="s">
        <v>4</v>
      </c>
      <c r="E220" s="78"/>
      <c r="F220" s="78"/>
      <c r="G220" s="78"/>
      <c r="H220" s="78"/>
      <c r="I220" s="78"/>
      <c r="J220" s="78"/>
      <c r="K220" s="78"/>
      <c r="L220" s="79"/>
      <c r="M220" s="39" t="str">
        <f>IF(M143="","",IF(M160="","",IF(SUM(M161:M219)&lt;&gt;0,SUM(M161:M219),"")))</f>
        <v/>
      </c>
      <c r="N220" s="39" t="str">
        <f t="shared" ref="N220" si="28">IF(N143="","",IF(N160="","",IF(SUM(N161:N219)&lt;&gt;0,SUM(N161:N219),"")))</f>
        <v/>
      </c>
      <c r="O220" s="39" t="str">
        <f t="shared" ref="O220" si="29">IF(O143="","",IF(O160="","",IF(SUM(O161:O219)&lt;&gt;0,SUM(O161:O219),"")))</f>
        <v/>
      </c>
      <c r="P220" s="39" t="str">
        <f t="shared" ref="P220" si="30">IF(P143="","",IF(P160="","",IF(SUM(P161:P219)&lt;&gt;0,SUM(P161:P219),"")))</f>
        <v/>
      </c>
      <c r="Q220" s="39" t="str">
        <f t="shared" ref="Q220" si="31">IF(Q143="","",IF(Q160="","",IF(SUM(Q161:Q219)&lt;&gt;0,SUM(Q161:Q219),"")))</f>
        <v/>
      </c>
      <c r="R220" s="39" t="str">
        <f t="shared" ref="R220" si="32">IF(R143="","",IF(R160="","",IF(SUM(R161:R219)&lt;&gt;0,SUM(R161:R219),"")))</f>
        <v/>
      </c>
      <c r="S220" s="39" t="str">
        <f t="shared" ref="S220" si="33">IF(S143="","",IF(S160="","",IF(SUM(S161:S219)&lt;&gt;0,SUM(S161:S219),"")))</f>
        <v/>
      </c>
      <c r="T220" s="39" t="str">
        <f t="shared" ref="T220" si="34">IF(T143="","",IF(T160="","",IF(SUM(T161:T219)&lt;&gt;0,SUM(T161:T219),"")))</f>
        <v/>
      </c>
      <c r="U220" s="39" t="str">
        <f t="shared" ref="U220" si="35">IF(U143="","",IF(U160="","",IF(SUM(U161:U219)&lt;&gt;0,SUM(U161:U219),"")))</f>
        <v/>
      </c>
      <c r="V220" s="39" t="str">
        <f t="shared" ref="V220" si="36">IF(V143="","",IF(V160="","",IF(SUM(V161:V219)&lt;&gt;0,SUM(V161:V219),"")))</f>
        <v/>
      </c>
      <c r="W220" s="39"/>
      <c r="X220" s="39" t="str">
        <f t="shared" ref="X220" si="37">IF(X143="","",IF(X160="","",IF(SUM(X161:X219)&lt;&gt;0,SUM(X161:X219),"")))</f>
        <v/>
      </c>
      <c r="Y220" s="39" t="str">
        <f t="shared" ref="Y220" si="38">IF(Y143="","",IF(Y160="","",IF(SUM(Y161:Y219)&lt;&gt;0,SUM(Y161:Y219),"")))</f>
        <v/>
      </c>
      <c r="Z220" s="39" t="str">
        <f t="shared" ref="Z220" si="39">IF(Z143="","",IF(Z160="","",IF(SUM(Z161:Z219)&lt;&gt;0,SUM(Z161:Z219),"")))</f>
        <v/>
      </c>
      <c r="AA220" s="39"/>
      <c r="AB220" s="39" t="str">
        <f t="shared" ref="AB220" si="40">IF(AB143="","",IF(AB160="","",IF(SUM(AB161:AB219)&lt;&gt;0,SUM(AB161:AB219),"")))</f>
        <v/>
      </c>
      <c r="AC220" s="39" t="str">
        <f t="shared" ref="AC220" si="41">IF(AC143="","",IF(AC160="","",IF(SUM(AC161:AC219)&lt;&gt;0,SUM(AC161:AC219),"")))</f>
        <v/>
      </c>
      <c r="AD220" s="39" t="str">
        <f t="shared" ref="AD220" si="42">IF(AD143="","",IF(AD160="","",IF(SUM(AD161:AD219)&lt;&gt;0,SUM(AD161:AD219),"")))</f>
        <v/>
      </c>
    </row>
    <row r="221" spans="2:30" ht="12.75" customHeight="1" x14ac:dyDescent="0.2">
      <c r="B221" s="6" t="s">
        <v>19</v>
      </c>
      <c r="D221" s="74" t="s">
        <v>5</v>
      </c>
      <c r="E221" s="75"/>
      <c r="F221" s="75"/>
      <c r="G221" s="75"/>
      <c r="H221" s="75"/>
      <c r="I221" s="75"/>
      <c r="J221" s="75"/>
      <c r="K221" s="75"/>
      <c r="L221" s="76"/>
      <c r="M221" s="40" t="str">
        <f>IF(M143="","",IF(M160="",IF(SUM(COUNTIF(M161:M219,"LS")+COUNTIF(M161:M219,"LUMP"))&gt;0,"LS",""),IF(M220&lt;&gt;"",ROUNDUP(M220,0),"")))</f>
        <v/>
      </c>
      <c r="N221" s="40" t="str">
        <f t="shared" ref="N221" si="43">IF(N143="","",IF(N160="",IF(SUM(COUNTIF(N161:N219,"LS")+COUNTIF(N161:N219,"LUMP"))&gt;0,"LS",""),IF(N220&lt;&gt;"",ROUNDUP(N220,0),"")))</f>
        <v/>
      </c>
      <c r="O221" s="40" t="str">
        <f t="shared" ref="O221" si="44">IF(O143="","",IF(O160="",IF(SUM(COUNTIF(O161:O219,"LS")+COUNTIF(O161:O219,"LUMP"))&gt;0,"LS",""),IF(O220&lt;&gt;"",ROUNDUP(O220,0),"")))</f>
        <v/>
      </c>
      <c r="P221" s="40" t="str">
        <f t="shared" ref="P221" si="45">IF(P143="","",IF(P160="",IF(SUM(COUNTIF(P161:P219,"LS")+COUNTIF(P161:P219,"LUMP"))&gt;0,"LS",""),IF(P220&lt;&gt;"",ROUNDUP(P220,0),"")))</f>
        <v/>
      </c>
      <c r="Q221" s="40" t="str">
        <f t="shared" ref="Q221" si="46">IF(Q143="","",IF(Q160="",IF(SUM(COUNTIF(Q161:Q219,"LS")+COUNTIF(Q161:Q219,"LUMP"))&gt;0,"LS",""),IF(Q220&lt;&gt;"",ROUNDUP(Q220,0),"")))</f>
        <v/>
      </c>
      <c r="R221" s="40" t="str">
        <f t="shared" ref="R221" si="47">IF(R143="","",IF(R160="",IF(SUM(COUNTIF(R161:R219,"LS")+COUNTIF(R161:R219,"LUMP"))&gt;0,"LS",""),IF(R220&lt;&gt;"",ROUNDUP(R220,0),"")))</f>
        <v/>
      </c>
      <c r="S221" s="40" t="str">
        <f t="shared" ref="S221" si="48">IF(S143="","",IF(S160="",IF(SUM(COUNTIF(S161:S219,"LS")+COUNTIF(S161:S219,"LUMP"))&gt;0,"LS",""),IF(S220&lt;&gt;"",ROUNDUP(S220,0),"")))</f>
        <v/>
      </c>
      <c r="T221" s="40" t="str">
        <f t="shared" ref="T221" si="49">IF(T143="","",IF(T160="",IF(SUM(COUNTIF(T161:T219,"LS")+COUNTIF(T161:T219,"LUMP"))&gt;0,"LS",""),IF(T220&lt;&gt;"",ROUNDUP(T220,0),"")))</f>
        <v/>
      </c>
      <c r="U221" s="40" t="str">
        <f t="shared" ref="U221" si="50">IF(U143="","",IF(U160="",IF(SUM(COUNTIF(U161:U219,"LS")+COUNTIF(U161:U219,"LUMP"))&gt;0,"LS",""),IF(U220&lt;&gt;"",ROUNDUP(U220,0),"")))</f>
        <v/>
      </c>
      <c r="V221" s="40" t="str">
        <f t="shared" ref="V221" si="51">IF(V143="","",IF(V160="",IF(SUM(COUNTIF(V161:V219,"LS")+COUNTIF(V161:V219,"LUMP"))&gt;0,"LS",""),IF(V220&lt;&gt;"",ROUNDUP(V220,0),"")))</f>
        <v/>
      </c>
      <c r="W221" s="40"/>
      <c r="X221" s="40" t="str">
        <f t="shared" ref="X221" si="52">IF(X143="","",IF(X160="",IF(SUM(COUNTIF(X161:X219,"LS")+COUNTIF(X161:X219,"LUMP"))&gt;0,"LS",""),IF(X220&lt;&gt;"",ROUNDUP(X220,0),"")))</f>
        <v/>
      </c>
      <c r="Y221" s="40" t="str">
        <f t="shared" ref="Y221" si="53">IF(Y143="","",IF(Y160="",IF(SUM(COUNTIF(Y161:Y219,"LS")+COUNTIF(Y161:Y219,"LUMP"))&gt;0,"LS",""),IF(Y220&lt;&gt;"",ROUNDUP(Y220,0),"")))</f>
        <v/>
      </c>
      <c r="Z221" s="40" t="str">
        <f t="shared" ref="Z221" si="54">IF(Z143="","",IF(Z160="",IF(SUM(COUNTIF(Z161:Z219,"LS")+COUNTIF(Z161:Z219,"LUMP"))&gt;0,"LS",""),IF(Z220&lt;&gt;"",ROUNDUP(Z220,0),"")))</f>
        <v/>
      </c>
      <c r="AA221" s="40"/>
      <c r="AB221" s="40" t="str">
        <f t="shared" ref="AB221" si="55">IF(AB143="","",IF(AB160="",IF(SUM(COUNTIF(AB161:AB219,"LS")+COUNTIF(AB161:AB219,"LUMP"))&gt;0,"LS",""),IF(AB220&lt;&gt;"",ROUNDUP(AB220,0),"")))</f>
        <v/>
      </c>
      <c r="AC221" s="40" t="str">
        <f t="shared" ref="AC221" si="56">IF(AC143="","",IF(AC160="",IF(SUM(COUNTIF(AC161:AC219,"LS")+COUNTIF(AC161:AC219,"LUMP"))&gt;0,"LS",""),IF(AC220&lt;&gt;"",ROUNDUP(AC220,0),"")))</f>
        <v/>
      </c>
      <c r="AD221" s="40" t="str">
        <f t="shared" ref="AD221" si="57">IF(AD143="","",IF(AD160="",IF(SUM(COUNTIF(AD161:AD219,"LS")+COUNTIF(AD161:AD219,"LUMP"))&gt;0,"LS",""),IF(AD220&lt;&gt;"",ROUNDUP(AD220,0),"")))</f>
        <v/>
      </c>
    </row>
    <row r="222" spans="2:30" ht="12.75" customHeight="1" thickBot="1" x14ac:dyDescent="0.25"/>
    <row r="223" spans="2:30" ht="12.75" customHeight="1" thickBot="1" x14ac:dyDescent="0.25">
      <c r="B223" s="46" t="s">
        <v>17</v>
      </c>
      <c r="D223" s="56">
        <f>D142+1</f>
        <v>3</v>
      </c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</row>
    <row r="224" spans="2:30" ht="12.75" customHeight="1" thickBot="1" x14ac:dyDescent="0.25">
      <c r="B224" s="47"/>
      <c r="D224" s="11"/>
      <c r="E224" s="11"/>
      <c r="F224" s="11"/>
      <c r="G224" s="11"/>
      <c r="H224" s="11"/>
      <c r="I224" s="12"/>
      <c r="J224" s="12"/>
      <c r="K224" s="12"/>
      <c r="L224" s="13" t="s">
        <v>15</v>
      </c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</row>
    <row r="225" spans="2:30" ht="12.75" customHeight="1" x14ac:dyDescent="0.2">
      <c r="D225" s="11"/>
      <c r="E225" s="11"/>
      <c r="F225" s="11"/>
      <c r="G225" s="11"/>
      <c r="H225" s="11"/>
      <c r="I225" s="12"/>
      <c r="J225" s="12"/>
      <c r="K225" s="12"/>
      <c r="L225" s="13" t="s">
        <v>16</v>
      </c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2:30" ht="12.75" customHeight="1" x14ac:dyDescent="0.2">
      <c r="D226" s="12"/>
      <c r="E226" s="12"/>
      <c r="F226" s="1"/>
      <c r="G226" s="16"/>
      <c r="H226" s="12"/>
      <c r="I226" s="11"/>
      <c r="J226" s="12"/>
      <c r="K226" s="12"/>
      <c r="L226" s="13" t="s">
        <v>7</v>
      </c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</row>
    <row r="227" spans="2:30" ht="12.75" customHeight="1" thickBot="1" x14ac:dyDescent="0.25">
      <c r="D227" s="12"/>
      <c r="E227" s="12"/>
      <c r="F227" s="1"/>
      <c r="G227" s="16"/>
      <c r="H227" s="12"/>
      <c r="I227" s="11"/>
      <c r="J227" s="12"/>
      <c r="K227" s="12"/>
      <c r="L227" s="13" t="s">
        <v>8</v>
      </c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</row>
    <row r="228" spans="2:30" ht="12.75" customHeight="1" x14ac:dyDescent="0.2">
      <c r="B228" s="65" t="s">
        <v>18</v>
      </c>
      <c r="D228" s="57" t="s">
        <v>2</v>
      </c>
      <c r="E228" s="58"/>
      <c r="F228" s="59"/>
      <c r="G228" s="63" t="s">
        <v>9</v>
      </c>
      <c r="H228" s="71" t="s">
        <v>0</v>
      </c>
      <c r="I228" s="71" t="s">
        <v>10</v>
      </c>
      <c r="J228" s="71" t="s">
        <v>30</v>
      </c>
      <c r="K228" s="71" t="s">
        <v>29</v>
      </c>
      <c r="L228" s="71" t="s">
        <v>3</v>
      </c>
      <c r="M228" s="18" t="str">
        <f t="shared" ref="M228:AD228" si="58">IF(OR(TRIM(M224)=0,TRIM(M224)=""),"",IF(IFERROR(TRIM(INDEX(QryItemNamed,MATCH(TRIM(M224),ITEM,0),2)),"")="Y","SPECIAL",LEFT(IFERROR(TRIM(INDEX(ITEM,MATCH(TRIM(M224),ITEM,0))),""),3)))</f>
        <v/>
      </c>
      <c r="N228" s="18" t="str">
        <f t="shared" si="58"/>
        <v/>
      </c>
      <c r="O228" s="18" t="str">
        <f t="shared" si="58"/>
        <v/>
      </c>
      <c r="P228" s="18" t="str">
        <f t="shared" si="58"/>
        <v/>
      </c>
      <c r="Q228" s="18" t="str">
        <f t="shared" si="58"/>
        <v/>
      </c>
      <c r="R228" s="18" t="str">
        <f t="shared" si="58"/>
        <v/>
      </c>
      <c r="S228" s="18" t="str">
        <f t="shared" si="58"/>
        <v/>
      </c>
      <c r="T228" s="18" t="str">
        <f t="shared" si="58"/>
        <v/>
      </c>
      <c r="U228" s="18" t="str">
        <f t="shared" si="58"/>
        <v/>
      </c>
      <c r="V228" s="18" t="str">
        <f t="shared" si="58"/>
        <v/>
      </c>
      <c r="W228" s="18"/>
      <c r="X228" s="18" t="str">
        <f t="shared" si="58"/>
        <v/>
      </c>
      <c r="Y228" s="18" t="str">
        <f t="shared" si="58"/>
        <v/>
      </c>
      <c r="Z228" s="18" t="str">
        <f t="shared" si="58"/>
        <v/>
      </c>
      <c r="AA228" s="18"/>
      <c r="AB228" s="18" t="str">
        <f t="shared" si="58"/>
        <v/>
      </c>
      <c r="AC228" s="18" t="str">
        <f t="shared" si="58"/>
        <v/>
      </c>
      <c r="AD228" s="18" t="str">
        <f t="shared" si="58"/>
        <v/>
      </c>
    </row>
    <row r="229" spans="2:30" ht="12.75" customHeight="1" x14ac:dyDescent="0.2">
      <c r="B229" s="66"/>
      <c r="D229" s="60"/>
      <c r="E229" s="61"/>
      <c r="F229" s="62"/>
      <c r="G229" s="64"/>
      <c r="H229" s="72"/>
      <c r="I229" s="72"/>
      <c r="J229" s="72"/>
      <c r="K229" s="72"/>
      <c r="L229" s="72"/>
      <c r="M229" s="68" t="str">
        <f t="shared" ref="M229:AD229" si="59">IF(OR(TRIM(M224)=0,TRIM(M224)=""),IF(M225="","",M225),IF(IFERROR(TRIM(INDEX(QryItemNamed,MATCH(TRIM(M224),ITEM,0),2)),"")="Y",TRIM(RIGHT(IFERROR(TRIM(INDEX(QryItemNamed,MATCH(TRIM(M224),ITEM,0),4)),"123456789012"),LEN(IFERROR(TRIM(INDEX(QryItemNamed,MATCH(TRIM(M224),ITEM,0),4)),"123456789012"))-9))&amp;M225,IFERROR(TRIM(INDEX(QryItemNamed,MATCH(TRIM(M224),ITEM,0),4))&amp;M225,"ITEM CODE DOES NOT EXIST IN ITEM MASTER")))</f>
        <v/>
      </c>
      <c r="N229" s="68" t="str">
        <f t="shared" si="59"/>
        <v/>
      </c>
      <c r="O229" s="68" t="str">
        <f t="shared" si="59"/>
        <v/>
      </c>
      <c r="P229" s="68" t="str">
        <f t="shared" si="59"/>
        <v/>
      </c>
      <c r="Q229" s="68" t="str">
        <f t="shared" si="59"/>
        <v/>
      </c>
      <c r="R229" s="68" t="str">
        <f t="shared" si="59"/>
        <v/>
      </c>
      <c r="S229" s="68" t="str">
        <f t="shared" si="59"/>
        <v/>
      </c>
      <c r="T229" s="68" t="str">
        <f t="shared" si="59"/>
        <v/>
      </c>
      <c r="U229" s="68" t="str">
        <f t="shared" si="59"/>
        <v/>
      </c>
      <c r="V229" s="68" t="str">
        <f t="shared" si="59"/>
        <v/>
      </c>
      <c r="W229" s="52"/>
      <c r="X229" s="68" t="str">
        <f t="shared" si="59"/>
        <v/>
      </c>
      <c r="Y229" s="68" t="str">
        <f t="shared" si="59"/>
        <v/>
      </c>
      <c r="Z229" s="68" t="str">
        <f t="shared" si="59"/>
        <v/>
      </c>
      <c r="AA229" s="52"/>
      <c r="AB229" s="68" t="str">
        <f t="shared" si="59"/>
        <v/>
      </c>
      <c r="AC229" s="68" t="str">
        <f t="shared" si="59"/>
        <v/>
      </c>
      <c r="AD229" s="68" t="str">
        <f t="shared" si="59"/>
        <v/>
      </c>
    </row>
    <row r="230" spans="2:30" ht="12.75" customHeight="1" x14ac:dyDescent="0.2">
      <c r="B230" s="66"/>
      <c r="D230" s="60"/>
      <c r="E230" s="61"/>
      <c r="F230" s="62"/>
      <c r="G230" s="64"/>
      <c r="H230" s="72"/>
      <c r="I230" s="72"/>
      <c r="J230" s="72"/>
      <c r="K230" s="72"/>
      <c r="L230" s="72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53"/>
      <c r="X230" s="69"/>
      <c r="Y230" s="69"/>
      <c r="Z230" s="69"/>
      <c r="AA230" s="53"/>
      <c r="AB230" s="69"/>
      <c r="AC230" s="69"/>
      <c r="AD230" s="69"/>
    </row>
    <row r="231" spans="2:30" ht="12.75" customHeight="1" x14ac:dyDescent="0.2">
      <c r="B231" s="66"/>
      <c r="D231" s="60"/>
      <c r="E231" s="61"/>
      <c r="F231" s="62"/>
      <c r="G231" s="64"/>
      <c r="H231" s="72"/>
      <c r="I231" s="72"/>
      <c r="J231" s="72"/>
      <c r="K231" s="72"/>
      <c r="L231" s="72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53"/>
      <c r="X231" s="69"/>
      <c r="Y231" s="69"/>
      <c r="Z231" s="69"/>
      <c r="AA231" s="53"/>
      <c r="AB231" s="69"/>
      <c r="AC231" s="69"/>
      <c r="AD231" s="69"/>
    </row>
    <row r="232" spans="2:30" ht="12.75" customHeight="1" x14ac:dyDescent="0.2">
      <c r="B232" s="66"/>
      <c r="D232" s="60"/>
      <c r="E232" s="61"/>
      <c r="F232" s="62"/>
      <c r="G232" s="64"/>
      <c r="H232" s="72"/>
      <c r="I232" s="72"/>
      <c r="J232" s="72"/>
      <c r="K232" s="72"/>
      <c r="L232" s="72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53"/>
      <c r="X232" s="69"/>
      <c r="Y232" s="69"/>
      <c r="Z232" s="69"/>
      <c r="AA232" s="53"/>
      <c r="AB232" s="69"/>
      <c r="AC232" s="69"/>
      <c r="AD232" s="69"/>
    </row>
    <row r="233" spans="2:30" ht="12.75" customHeight="1" x14ac:dyDescent="0.2">
      <c r="B233" s="66"/>
      <c r="D233" s="60"/>
      <c r="E233" s="61"/>
      <c r="F233" s="62"/>
      <c r="G233" s="64"/>
      <c r="H233" s="72"/>
      <c r="I233" s="72"/>
      <c r="J233" s="72"/>
      <c r="K233" s="72"/>
      <c r="L233" s="72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53"/>
      <c r="X233" s="69"/>
      <c r="Y233" s="69"/>
      <c r="Z233" s="69"/>
      <c r="AA233" s="53"/>
      <c r="AB233" s="69"/>
      <c r="AC233" s="69"/>
      <c r="AD233" s="69"/>
    </row>
    <row r="234" spans="2:30" ht="12.75" customHeight="1" x14ac:dyDescent="0.2">
      <c r="B234" s="66"/>
      <c r="D234" s="60"/>
      <c r="E234" s="61"/>
      <c r="F234" s="62"/>
      <c r="G234" s="64"/>
      <c r="H234" s="72"/>
      <c r="I234" s="72"/>
      <c r="J234" s="72"/>
      <c r="K234" s="72"/>
      <c r="L234" s="72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53"/>
      <c r="X234" s="69"/>
      <c r="Y234" s="69"/>
      <c r="Z234" s="69"/>
      <c r="AA234" s="53"/>
      <c r="AB234" s="69"/>
      <c r="AC234" s="69"/>
      <c r="AD234" s="69"/>
    </row>
    <row r="235" spans="2:30" ht="12.75" customHeight="1" x14ac:dyDescent="0.2">
      <c r="B235" s="66"/>
      <c r="D235" s="60"/>
      <c r="E235" s="61"/>
      <c r="F235" s="62"/>
      <c r="G235" s="64"/>
      <c r="H235" s="72"/>
      <c r="I235" s="72"/>
      <c r="J235" s="72"/>
      <c r="K235" s="72"/>
      <c r="L235" s="72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53"/>
      <c r="X235" s="69"/>
      <c r="Y235" s="69"/>
      <c r="Z235" s="69"/>
      <c r="AA235" s="53"/>
      <c r="AB235" s="69"/>
      <c r="AC235" s="69"/>
      <c r="AD235" s="69"/>
    </row>
    <row r="236" spans="2:30" ht="12.75" customHeight="1" x14ac:dyDescent="0.2">
      <c r="B236" s="66"/>
      <c r="D236" s="60"/>
      <c r="E236" s="61"/>
      <c r="F236" s="62"/>
      <c r="G236" s="64"/>
      <c r="H236" s="72"/>
      <c r="I236" s="72"/>
      <c r="J236" s="72"/>
      <c r="K236" s="72"/>
      <c r="L236" s="72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53"/>
      <c r="X236" s="69"/>
      <c r="Y236" s="69"/>
      <c r="Z236" s="69"/>
      <c r="AA236" s="53"/>
      <c r="AB236" s="69"/>
      <c r="AC236" s="69"/>
      <c r="AD236" s="69"/>
    </row>
    <row r="237" spans="2:30" ht="12.75" customHeight="1" x14ac:dyDescent="0.2">
      <c r="B237" s="66"/>
      <c r="D237" s="60"/>
      <c r="E237" s="61"/>
      <c r="F237" s="62"/>
      <c r="G237" s="64"/>
      <c r="H237" s="72"/>
      <c r="I237" s="72"/>
      <c r="J237" s="72"/>
      <c r="K237" s="72"/>
      <c r="L237" s="72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53"/>
      <c r="X237" s="69"/>
      <c r="Y237" s="69"/>
      <c r="Z237" s="69"/>
      <c r="AA237" s="53"/>
      <c r="AB237" s="69"/>
      <c r="AC237" s="69"/>
      <c r="AD237" s="69"/>
    </row>
    <row r="238" spans="2:30" ht="12.75" customHeight="1" x14ac:dyDescent="0.2">
      <c r="B238" s="66"/>
      <c r="D238" s="60"/>
      <c r="E238" s="61"/>
      <c r="F238" s="62"/>
      <c r="G238" s="64"/>
      <c r="H238" s="72"/>
      <c r="I238" s="72"/>
      <c r="J238" s="72"/>
      <c r="K238" s="72"/>
      <c r="L238" s="72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53"/>
      <c r="X238" s="69"/>
      <c r="Y238" s="69"/>
      <c r="Z238" s="69"/>
      <c r="AA238" s="53"/>
      <c r="AB238" s="69"/>
      <c r="AC238" s="69"/>
      <c r="AD238" s="69"/>
    </row>
    <row r="239" spans="2:30" ht="12.75" customHeight="1" x14ac:dyDescent="0.2">
      <c r="B239" s="66"/>
      <c r="D239" s="60"/>
      <c r="E239" s="61"/>
      <c r="F239" s="62"/>
      <c r="G239" s="64"/>
      <c r="H239" s="72"/>
      <c r="I239" s="72"/>
      <c r="J239" s="72"/>
      <c r="K239" s="72"/>
      <c r="L239" s="72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53"/>
      <c r="X239" s="69"/>
      <c r="Y239" s="69"/>
      <c r="Z239" s="69"/>
      <c r="AA239" s="53"/>
      <c r="AB239" s="69"/>
      <c r="AC239" s="69"/>
      <c r="AD239" s="69"/>
    </row>
    <row r="240" spans="2:30" ht="12.75" customHeight="1" x14ac:dyDescent="0.2">
      <c r="B240" s="66"/>
      <c r="D240" s="60"/>
      <c r="E240" s="61"/>
      <c r="F240" s="62"/>
      <c r="G240" s="64"/>
      <c r="H240" s="72"/>
      <c r="I240" s="72"/>
      <c r="J240" s="72"/>
      <c r="K240" s="72"/>
      <c r="L240" s="72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54"/>
      <c r="X240" s="70"/>
      <c r="Y240" s="70"/>
      <c r="Z240" s="70"/>
      <c r="AA240" s="54"/>
      <c r="AB240" s="70"/>
      <c r="AC240" s="70"/>
      <c r="AD240" s="70"/>
    </row>
    <row r="241" spans="2:30" ht="12.75" customHeight="1" thickBot="1" x14ac:dyDescent="0.25">
      <c r="B241" s="67"/>
      <c r="D241" s="73"/>
      <c r="E241" s="73"/>
      <c r="F241" s="73"/>
      <c r="G241" s="19"/>
      <c r="H241" s="20"/>
      <c r="I241" s="21" t="s">
        <v>6</v>
      </c>
      <c r="J241" s="21" t="s">
        <v>6</v>
      </c>
      <c r="K241" s="21" t="s">
        <v>28</v>
      </c>
      <c r="L241" s="21" t="s">
        <v>28</v>
      </c>
      <c r="M241" s="21" t="str">
        <f t="shared" ref="M241:AD241" si="60">IF(OR(TRIM(M224)=0,TRIM(M224)=""),"",IF(IFERROR(TRIM(INDEX(QryItemNamed,MATCH(TRIM(M224),ITEM,0),3)),"")="LS","",IFERROR(TRIM(INDEX(QryItemNamed,MATCH(TRIM(M224),ITEM,0),3)),"")))</f>
        <v/>
      </c>
      <c r="N241" s="21" t="str">
        <f t="shared" si="60"/>
        <v/>
      </c>
      <c r="O241" s="21" t="str">
        <f t="shared" si="60"/>
        <v/>
      </c>
      <c r="P241" s="21" t="str">
        <f t="shared" si="60"/>
        <v/>
      </c>
      <c r="Q241" s="21" t="str">
        <f t="shared" si="60"/>
        <v/>
      </c>
      <c r="R241" s="21" t="str">
        <f t="shared" si="60"/>
        <v/>
      </c>
      <c r="S241" s="21" t="str">
        <f t="shared" si="60"/>
        <v/>
      </c>
      <c r="T241" s="21" t="str">
        <f t="shared" si="60"/>
        <v/>
      </c>
      <c r="U241" s="21" t="str">
        <f t="shared" si="60"/>
        <v/>
      </c>
      <c r="V241" s="21" t="str">
        <f t="shared" si="60"/>
        <v/>
      </c>
      <c r="W241" s="21"/>
      <c r="X241" s="21" t="str">
        <f t="shared" si="60"/>
        <v/>
      </c>
      <c r="Y241" s="21" t="str">
        <f t="shared" si="60"/>
        <v/>
      </c>
      <c r="Z241" s="21" t="str">
        <f t="shared" si="60"/>
        <v/>
      </c>
      <c r="AA241" s="21"/>
      <c r="AB241" s="21" t="str">
        <f t="shared" si="60"/>
        <v/>
      </c>
      <c r="AC241" s="21" t="str">
        <f t="shared" si="60"/>
        <v/>
      </c>
      <c r="AD241" s="21" t="str">
        <f t="shared" si="60"/>
        <v/>
      </c>
    </row>
    <row r="242" spans="2:30" ht="12.75" customHeight="1" x14ac:dyDescent="0.2">
      <c r="B242" s="48"/>
      <c r="D242" s="22"/>
      <c r="E242" s="23"/>
      <c r="F242" s="22"/>
      <c r="G242" s="24"/>
      <c r="H242" s="23"/>
      <c r="I242" s="25" t="str">
        <f>IF(D242&lt;&gt;"",F242-D242,"")</f>
        <v/>
      </c>
      <c r="J242" s="25"/>
      <c r="K242" s="25" t="str">
        <f>IF(D242&lt;&gt;"",I242*J242/9,"")</f>
        <v/>
      </c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</row>
    <row r="243" spans="2:30" ht="12.75" customHeight="1" x14ac:dyDescent="0.2">
      <c r="B243" s="49"/>
      <c r="D243" s="22"/>
      <c r="E243" s="23" t="s">
        <v>1</v>
      </c>
      <c r="F243" s="22"/>
      <c r="G243" s="24"/>
      <c r="H243" s="23"/>
      <c r="I243" s="25" t="str">
        <f t="shared" ref="I243:I300" si="61">IF(D243&lt;&gt;"",F243-D243,"")</f>
        <v/>
      </c>
      <c r="J243" s="25"/>
      <c r="K243" s="25" t="str">
        <f t="shared" ref="K243:K300" si="62">IF(D243&lt;&gt;"",I243*J243/9,"")</f>
        <v/>
      </c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61"/>
        <v/>
      </c>
      <c r="J244" s="27"/>
      <c r="K244" s="27" t="str">
        <f t="shared" si="62"/>
        <v/>
      </c>
      <c r="L244" s="27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7"/>
    </row>
    <row r="245" spans="2:30" ht="12.75" customHeight="1" x14ac:dyDescent="0.2">
      <c r="B245" s="49"/>
      <c r="D245" s="28"/>
      <c r="E245" s="29"/>
      <c r="F245" s="28"/>
      <c r="G245" s="30"/>
      <c r="H245" s="29"/>
      <c r="I245" s="27" t="str">
        <f t="shared" si="61"/>
        <v/>
      </c>
      <c r="J245" s="27"/>
      <c r="K245" s="27" t="str">
        <f t="shared" si="62"/>
        <v/>
      </c>
      <c r="L245" s="27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7"/>
    </row>
    <row r="246" spans="2:30" ht="12.75" customHeight="1" x14ac:dyDescent="0.2">
      <c r="B246" s="49"/>
      <c r="D246" s="28"/>
      <c r="E246" s="29"/>
      <c r="F246" s="28"/>
      <c r="G246" s="30"/>
      <c r="H246" s="29"/>
      <c r="I246" s="27" t="str">
        <f t="shared" si="61"/>
        <v/>
      </c>
      <c r="J246" s="27"/>
      <c r="K246" s="27" t="str">
        <f t="shared" si="62"/>
        <v/>
      </c>
      <c r="L246" s="27"/>
      <c r="M246" s="25"/>
      <c r="N246" s="25"/>
      <c r="O246" s="27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31"/>
      <c r="AA246" s="31"/>
      <c r="AB246" s="31"/>
      <c r="AC246" s="27"/>
      <c r="AD246" s="27"/>
    </row>
    <row r="247" spans="2:30" ht="12.75" customHeight="1" x14ac:dyDescent="0.2">
      <c r="B247" s="49"/>
      <c r="D247" s="28"/>
      <c r="E247" s="29"/>
      <c r="F247" s="28"/>
      <c r="G247" s="30"/>
      <c r="H247" s="29"/>
      <c r="I247" s="27" t="str">
        <f t="shared" si="61"/>
        <v/>
      </c>
      <c r="J247" s="27"/>
      <c r="K247" s="27" t="str">
        <f t="shared" si="62"/>
        <v/>
      </c>
      <c r="L247" s="27"/>
      <c r="M247" s="25"/>
      <c r="N247" s="25"/>
      <c r="O247" s="27"/>
      <c r="P247" s="25"/>
      <c r="Q247" s="25"/>
      <c r="R247" s="25"/>
      <c r="S247" s="25"/>
      <c r="T247" s="25"/>
      <c r="U247" s="25"/>
      <c r="V247" s="25"/>
      <c r="W247" s="25"/>
      <c r="X247" s="27"/>
      <c r="Y247" s="25"/>
      <c r="Z247" s="31"/>
      <c r="AA247" s="31"/>
      <c r="AB247" s="31"/>
      <c r="AC247" s="27"/>
      <c r="AD247" s="27"/>
    </row>
    <row r="248" spans="2:30" ht="12.75" customHeight="1" x14ac:dyDescent="0.2">
      <c r="B248" s="49"/>
      <c r="D248" s="28"/>
      <c r="E248" s="29"/>
      <c r="F248" s="28"/>
      <c r="G248" s="30"/>
      <c r="H248" s="29"/>
      <c r="I248" s="27" t="str">
        <f t="shared" si="61"/>
        <v/>
      </c>
      <c r="J248" s="27"/>
      <c r="K248" s="27" t="str">
        <f t="shared" si="62"/>
        <v/>
      </c>
      <c r="L248" s="27"/>
      <c r="M248" s="25"/>
      <c r="N248" s="25"/>
      <c r="O248" s="27"/>
      <c r="P248" s="25"/>
      <c r="Q248" s="25"/>
      <c r="R248" s="25"/>
      <c r="S248" s="25"/>
      <c r="T248" s="25"/>
      <c r="U248" s="25"/>
      <c r="V248" s="25"/>
      <c r="W248" s="25"/>
      <c r="X248" s="27"/>
      <c r="Y248" s="25"/>
      <c r="Z248" s="31"/>
      <c r="AA248" s="31"/>
      <c r="AB248" s="31"/>
      <c r="AC248" s="27"/>
      <c r="AD248" s="27"/>
    </row>
    <row r="249" spans="2:30" ht="12.75" customHeight="1" x14ac:dyDescent="0.2">
      <c r="B249" s="49"/>
      <c r="D249" s="28"/>
      <c r="E249" s="29"/>
      <c r="F249" s="28"/>
      <c r="G249" s="30"/>
      <c r="H249" s="29"/>
      <c r="I249" s="27" t="str">
        <f t="shared" si="61"/>
        <v/>
      </c>
      <c r="J249" s="27"/>
      <c r="K249" s="27" t="str">
        <f t="shared" si="62"/>
        <v/>
      </c>
      <c r="L249" s="27"/>
      <c r="M249" s="25"/>
      <c r="N249" s="25"/>
      <c r="O249" s="27"/>
      <c r="P249" s="25"/>
      <c r="Q249" s="25"/>
      <c r="R249" s="25"/>
      <c r="S249" s="25"/>
      <c r="T249" s="25"/>
      <c r="U249" s="25"/>
      <c r="V249" s="25"/>
      <c r="W249" s="25"/>
      <c r="X249" s="27"/>
      <c r="Y249" s="25"/>
      <c r="Z249" s="31"/>
      <c r="AA249" s="31"/>
      <c r="AB249" s="31"/>
      <c r="AC249" s="27"/>
      <c r="AD249" s="27"/>
    </row>
    <row r="250" spans="2:30" ht="12.75" customHeight="1" x14ac:dyDescent="0.2">
      <c r="B250" s="49"/>
      <c r="D250" s="28"/>
      <c r="E250" s="29"/>
      <c r="F250" s="28"/>
      <c r="G250" s="30"/>
      <c r="H250" s="29"/>
      <c r="I250" s="27" t="str">
        <f t="shared" si="61"/>
        <v/>
      </c>
      <c r="J250" s="27"/>
      <c r="K250" s="27" t="str">
        <f t="shared" si="62"/>
        <v/>
      </c>
      <c r="L250" s="27"/>
      <c r="M250" s="25"/>
      <c r="N250" s="25"/>
      <c r="O250" s="27"/>
      <c r="P250" s="25"/>
      <c r="Q250" s="25"/>
      <c r="R250" s="25"/>
      <c r="S250" s="25"/>
      <c r="T250" s="25"/>
      <c r="U250" s="25"/>
      <c r="V250" s="25"/>
      <c r="W250" s="25"/>
      <c r="X250" s="27"/>
      <c r="Y250" s="25"/>
      <c r="Z250" s="31"/>
      <c r="AA250" s="31"/>
      <c r="AB250" s="31"/>
      <c r="AC250" s="27"/>
      <c r="AD250" s="27"/>
    </row>
    <row r="251" spans="2:30" ht="12.75" customHeight="1" x14ac:dyDescent="0.2">
      <c r="B251" s="49"/>
      <c r="D251" s="28"/>
      <c r="E251" s="29"/>
      <c r="F251" s="28"/>
      <c r="G251" s="30"/>
      <c r="H251" s="29"/>
      <c r="I251" s="27" t="str">
        <f t="shared" si="61"/>
        <v/>
      </c>
      <c r="J251" s="27"/>
      <c r="K251" s="27" t="str">
        <f t="shared" si="62"/>
        <v/>
      </c>
      <c r="L251" s="27"/>
      <c r="M251" s="25"/>
      <c r="N251" s="25"/>
      <c r="O251" s="27"/>
      <c r="P251" s="25"/>
      <c r="Q251" s="25"/>
      <c r="R251" s="25"/>
      <c r="S251" s="25"/>
      <c r="T251" s="25"/>
      <c r="U251" s="25"/>
      <c r="V251" s="25"/>
      <c r="W251" s="25"/>
      <c r="X251" s="27"/>
      <c r="Y251" s="25"/>
      <c r="Z251" s="31"/>
      <c r="AA251" s="31"/>
      <c r="AB251" s="31"/>
      <c r="AC251" s="27"/>
      <c r="AD251" s="27"/>
    </row>
    <row r="252" spans="2:30" ht="12.75" customHeight="1" x14ac:dyDescent="0.2">
      <c r="B252" s="49"/>
      <c r="D252" s="28"/>
      <c r="E252" s="29"/>
      <c r="F252" s="28"/>
      <c r="G252" s="30"/>
      <c r="H252" s="29"/>
      <c r="I252" s="27" t="str">
        <f t="shared" si="61"/>
        <v/>
      </c>
      <c r="J252" s="27"/>
      <c r="K252" s="27" t="str">
        <f t="shared" si="62"/>
        <v/>
      </c>
      <c r="L252" s="27"/>
      <c r="M252" s="25"/>
      <c r="N252" s="25"/>
      <c r="O252" s="27"/>
      <c r="P252" s="25"/>
      <c r="Q252" s="25"/>
      <c r="R252" s="25"/>
      <c r="S252" s="25"/>
      <c r="T252" s="25"/>
      <c r="U252" s="25"/>
      <c r="V252" s="25"/>
      <c r="W252" s="25"/>
      <c r="X252" s="27"/>
      <c r="Y252" s="25"/>
      <c r="Z252" s="31"/>
      <c r="AA252" s="31"/>
      <c r="AB252" s="31"/>
      <c r="AC252" s="27"/>
      <c r="AD252" s="27"/>
    </row>
    <row r="253" spans="2:30" ht="12.75" customHeight="1" x14ac:dyDescent="0.2">
      <c r="B253" s="49"/>
      <c r="D253" s="28"/>
      <c r="E253" s="29"/>
      <c r="F253" s="28"/>
      <c r="G253" s="30"/>
      <c r="H253" s="29"/>
      <c r="I253" s="27" t="str">
        <f t="shared" si="61"/>
        <v/>
      </c>
      <c r="J253" s="27"/>
      <c r="K253" s="27" t="str">
        <f t="shared" si="62"/>
        <v/>
      </c>
      <c r="L253" s="27"/>
      <c r="M253" s="25"/>
      <c r="N253" s="25"/>
      <c r="O253" s="27"/>
      <c r="P253" s="25"/>
      <c r="Q253" s="25"/>
      <c r="R253" s="25"/>
      <c r="S253" s="25"/>
      <c r="T253" s="25"/>
      <c r="U253" s="25"/>
      <c r="V253" s="25"/>
      <c r="W253" s="25"/>
      <c r="X253" s="27"/>
      <c r="Y253" s="25"/>
      <c r="Z253" s="31"/>
      <c r="AA253" s="31"/>
      <c r="AB253" s="31"/>
      <c r="AC253" s="27"/>
      <c r="AD253" s="27"/>
    </row>
    <row r="254" spans="2:30" ht="12.75" customHeight="1" x14ac:dyDescent="0.2">
      <c r="B254" s="49"/>
      <c r="D254" s="28"/>
      <c r="E254" s="29"/>
      <c r="F254" s="28"/>
      <c r="G254" s="30"/>
      <c r="H254" s="29"/>
      <c r="I254" s="27" t="str">
        <f t="shared" si="61"/>
        <v/>
      </c>
      <c r="J254" s="27"/>
      <c r="K254" s="27" t="str">
        <f t="shared" si="62"/>
        <v/>
      </c>
      <c r="L254" s="27"/>
      <c r="M254" s="25"/>
      <c r="N254" s="25"/>
      <c r="O254" s="27"/>
      <c r="P254" s="25"/>
      <c r="Q254" s="25"/>
      <c r="R254" s="25"/>
      <c r="S254" s="25"/>
      <c r="T254" s="25"/>
      <c r="U254" s="25"/>
      <c r="V254" s="25"/>
      <c r="W254" s="25"/>
      <c r="X254" s="27"/>
      <c r="Y254" s="25"/>
      <c r="Z254" s="31"/>
      <c r="AA254" s="31"/>
      <c r="AB254" s="31"/>
      <c r="AC254" s="27"/>
      <c r="AD254" s="27"/>
    </row>
    <row r="255" spans="2:30" ht="12.75" customHeight="1" x14ac:dyDescent="0.2">
      <c r="B255" s="49"/>
      <c r="D255" s="28"/>
      <c r="E255" s="29"/>
      <c r="F255" s="28"/>
      <c r="G255" s="30"/>
      <c r="H255" s="29"/>
      <c r="I255" s="27" t="str">
        <f t="shared" si="61"/>
        <v/>
      </c>
      <c r="J255" s="27"/>
      <c r="K255" s="27" t="str">
        <f t="shared" si="62"/>
        <v/>
      </c>
      <c r="L255" s="27"/>
      <c r="M255" s="25"/>
      <c r="N255" s="25"/>
      <c r="O255" s="27"/>
      <c r="P255" s="25"/>
      <c r="Q255" s="25"/>
      <c r="R255" s="25"/>
      <c r="S255" s="25"/>
      <c r="T255" s="25"/>
      <c r="U255" s="25"/>
      <c r="V255" s="25"/>
      <c r="W255" s="25"/>
      <c r="X255" s="27"/>
      <c r="Y255" s="25"/>
      <c r="Z255" s="31"/>
      <c r="AA255" s="31"/>
      <c r="AB255" s="31"/>
      <c r="AC255" s="27"/>
      <c r="AD255" s="27"/>
    </row>
    <row r="256" spans="2:30" ht="12.75" customHeight="1" x14ac:dyDescent="0.2">
      <c r="B256" s="49"/>
      <c r="D256" s="28"/>
      <c r="E256" s="29"/>
      <c r="F256" s="28"/>
      <c r="G256" s="30"/>
      <c r="H256" s="29"/>
      <c r="I256" s="27" t="str">
        <f t="shared" si="61"/>
        <v/>
      </c>
      <c r="J256" s="27"/>
      <c r="K256" s="27" t="str">
        <f t="shared" si="62"/>
        <v/>
      </c>
      <c r="L256" s="27"/>
      <c r="M256" s="25"/>
      <c r="N256" s="25"/>
      <c r="O256" s="27"/>
      <c r="P256" s="25"/>
      <c r="Q256" s="25"/>
      <c r="R256" s="25"/>
      <c r="S256" s="25"/>
      <c r="T256" s="25"/>
      <c r="U256" s="25"/>
      <c r="V256" s="25"/>
      <c r="W256" s="25"/>
      <c r="X256" s="27"/>
      <c r="Y256" s="25"/>
      <c r="Z256" s="31"/>
      <c r="AA256" s="31"/>
      <c r="AB256" s="31"/>
      <c r="AC256" s="27"/>
      <c r="AD256" s="27"/>
    </row>
    <row r="257" spans="2:30" ht="12.75" customHeight="1" x14ac:dyDescent="0.2">
      <c r="B257" s="49"/>
      <c r="D257" s="28"/>
      <c r="E257" s="29"/>
      <c r="F257" s="28"/>
      <c r="G257" s="30"/>
      <c r="H257" s="29"/>
      <c r="I257" s="27" t="str">
        <f t="shared" si="61"/>
        <v/>
      </c>
      <c r="J257" s="27"/>
      <c r="K257" s="27" t="str">
        <f t="shared" si="62"/>
        <v/>
      </c>
      <c r="L257" s="27"/>
      <c r="M257" s="25"/>
      <c r="N257" s="25"/>
      <c r="O257" s="27"/>
      <c r="P257" s="25"/>
      <c r="Q257" s="25"/>
      <c r="R257" s="25"/>
      <c r="S257" s="25"/>
      <c r="T257" s="25"/>
      <c r="U257" s="25"/>
      <c r="V257" s="25"/>
      <c r="W257" s="25"/>
      <c r="X257" s="27"/>
      <c r="Y257" s="25"/>
      <c r="Z257" s="31"/>
      <c r="AA257" s="31"/>
      <c r="AB257" s="31"/>
      <c r="AC257" s="27"/>
      <c r="AD257" s="27"/>
    </row>
    <row r="258" spans="2:30" ht="12.75" customHeight="1" x14ac:dyDescent="0.2">
      <c r="B258" s="49"/>
      <c r="D258" s="28"/>
      <c r="E258" s="29"/>
      <c r="F258" s="28"/>
      <c r="G258" s="30"/>
      <c r="H258" s="29"/>
      <c r="I258" s="27" t="str">
        <f t="shared" si="61"/>
        <v/>
      </c>
      <c r="J258" s="27"/>
      <c r="K258" s="27" t="str">
        <f t="shared" si="62"/>
        <v/>
      </c>
      <c r="L258" s="27"/>
      <c r="M258" s="25"/>
      <c r="N258" s="25"/>
      <c r="O258" s="27"/>
      <c r="P258" s="25"/>
      <c r="Q258" s="25"/>
      <c r="R258" s="25"/>
      <c r="S258" s="25"/>
      <c r="T258" s="25"/>
      <c r="U258" s="25"/>
      <c r="V258" s="25"/>
      <c r="W258" s="25"/>
      <c r="X258" s="27"/>
      <c r="Y258" s="25"/>
      <c r="Z258" s="31"/>
      <c r="AA258" s="31"/>
      <c r="AB258" s="31"/>
      <c r="AC258" s="27"/>
      <c r="AD258" s="27"/>
    </row>
    <row r="259" spans="2:30" ht="12.75" customHeight="1" x14ac:dyDescent="0.2">
      <c r="B259" s="49"/>
      <c r="D259" s="28"/>
      <c r="E259" s="29"/>
      <c r="F259" s="28"/>
      <c r="G259" s="30"/>
      <c r="H259" s="29"/>
      <c r="I259" s="27" t="str">
        <f t="shared" si="61"/>
        <v/>
      </c>
      <c r="J259" s="27"/>
      <c r="K259" s="27" t="str">
        <f t="shared" si="62"/>
        <v/>
      </c>
      <c r="L259" s="27"/>
      <c r="M259" s="25"/>
      <c r="N259" s="25"/>
      <c r="O259" s="27"/>
      <c r="P259" s="25"/>
      <c r="Q259" s="25"/>
      <c r="R259" s="25"/>
      <c r="S259" s="25"/>
      <c r="T259" s="25"/>
      <c r="U259" s="25"/>
      <c r="V259" s="25"/>
      <c r="W259" s="25"/>
      <c r="X259" s="27"/>
      <c r="Y259" s="25"/>
      <c r="Z259" s="31"/>
      <c r="AA259" s="31"/>
      <c r="AB259" s="31"/>
      <c r="AC259" s="27"/>
      <c r="AD259" s="27"/>
    </row>
    <row r="260" spans="2:30" ht="12.75" customHeight="1" x14ac:dyDescent="0.2">
      <c r="B260" s="49"/>
      <c r="D260" s="28"/>
      <c r="E260" s="29"/>
      <c r="F260" s="28"/>
      <c r="G260" s="30"/>
      <c r="H260" s="29"/>
      <c r="I260" s="27" t="str">
        <f t="shared" si="61"/>
        <v/>
      </c>
      <c r="J260" s="27"/>
      <c r="K260" s="27" t="str">
        <f t="shared" si="62"/>
        <v/>
      </c>
      <c r="L260" s="27"/>
      <c r="M260" s="25"/>
      <c r="N260" s="25"/>
      <c r="O260" s="27"/>
      <c r="P260" s="25"/>
      <c r="Q260" s="25"/>
      <c r="R260" s="25"/>
      <c r="S260" s="25"/>
      <c r="T260" s="25"/>
      <c r="U260" s="25"/>
      <c r="V260" s="25"/>
      <c r="W260" s="25"/>
      <c r="X260" s="27"/>
      <c r="Y260" s="25"/>
      <c r="Z260" s="31"/>
      <c r="AA260" s="31"/>
      <c r="AB260" s="31"/>
      <c r="AC260" s="27"/>
      <c r="AD260" s="27"/>
    </row>
    <row r="261" spans="2:30" ht="12.75" customHeight="1" x14ac:dyDescent="0.2">
      <c r="B261" s="49"/>
      <c r="D261" s="28"/>
      <c r="E261" s="29"/>
      <c r="F261" s="28"/>
      <c r="G261" s="30"/>
      <c r="H261" s="29"/>
      <c r="I261" s="27" t="str">
        <f t="shared" si="61"/>
        <v/>
      </c>
      <c r="J261" s="27"/>
      <c r="K261" s="27" t="str">
        <f t="shared" si="62"/>
        <v/>
      </c>
      <c r="L261" s="27"/>
      <c r="M261" s="25"/>
      <c r="N261" s="25"/>
      <c r="O261" s="27"/>
      <c r="P261" s="25"/>
      <c r="Q261" s="25"/>
      <c r="R261" s="25"/>
      <c r="S261" s="25"/>
      <c r="T261" s="25"/>
      <c r="U261" s="25"/>
      <c r="V261" s="25"/>
      <c r="W261" s="25"/>
      <c r="X261" s="27"/>
      <c r="Y261" s="25"/>
      <c r="Z261" s="31"/>
      <c r="AA261" s="31"/>
      <c r="AB261" s="31"/>
      <c r="AC261" s="27"/>
      <c r="AD261" s="27"/>
    </row>
    <row r="262" spans="2:30" ht="12.75" customHeight="1" x14ac:dyDescent="0.2">
      <c r="B262" s="49"/>
      <c r="D262" s="28"/>
      <c r="E262" s="29"/>
      <c r="F262" s="28"/>
      <c r="G262" s="30"/>
      <c r="H262" s="29"/>
      <c r="I262" s="27" t="str">
        <f t="shared" si="61"/>
        <v/>
      </c>
      <c r="J262" s="27"/>
      <c r="K262" s="27" t="str">
        <f t="shared" si="62"/>
        <v/>
      </c>
      <c r="L262" s="27"/>
      <c r="M262" s="25"/>
      <c r="N262" s="25"/>
      <c r="O262" s="27"/>
      <c r="P262" s="25"/>
      <c r="Q262" s="25"/>
      <c r="R262" s="25"/>
      <c r="S262" s="25"/>
      <c r="T262" s="25"/>
      <c r="U262" s="25"/>
      <c r="V262" s="25"/>
      <c r="W262" s="25"/>
      <c r="X262" s="27"/>
      <c r="Y262" s="25"/>
      <c r="Z262" s="31"/>
      <c r="AA262" s="31"/>
      <c r="AB262" s="31"/>
      <c r="AC262" s="27"/>
      <c r="AD262" s="27"/>
    </row>
    <row r="263" spans="2:30" ht="12.75" customHeight="1" x14ac:dyDescent="0.2">
      <c r="B263" s="49"/>
      <c r="D263" s="28"/>
      <c r="E263" s="29"/>
      <c r="F263" s="28"/>
      <c r="G263" s="30"/>
      <c r="H263" s="29"/>
      <c r="I263" s="27" t="str">
        <f t="shared" si="61"/>
        <v/>
      </c>
      <c r="J263" s="27"/>
      <c r="K263" s="27" t="str">
        <f t="shared" si="62"/>
        <v/>
      </c>
      <c r="L263" s="27"/>
      <c r="M263" s="25"/>
      <c r="N263" s="25"/>
      <c r="O263" s="27"/>
      <c r="P263" s="25"/>
      <c r="Q263" s="25"/>
      <c r="R263" s="25"/>
      <c r="S263" s="25"/>
      <c r="T263" s="25"/>
      <c r="U263" s="25"/>
      <c r="V263" s="25"/>
      <c r="W263" s="25"/>
      <c r="X263" s="27"/>
      <c r="Y263" s="25"/>
      <c r="Z263" s="31"/>
      <c r="AA263" s="31"/>
      <c r="AB263" s="31"/>
      <c r="AC263" s="27"/>
      <c r="AD263" s="27"/>
    </row>
    <row r="264" spans="2:30" ht="12.75" customHeight="1" x14ac:dyDescent="0.2">
      <c r="B264" s="49"/>
      <c r="D264" s="28"/>
      <c r="E264" s="29"/>
      <c r="F264" s="28"/>
      <c r="G264" s="30"/>
      <c r="H264" s="29"/>
      <c r="I264" s="27" t="str">
        <f t="shared" si="61"/>
        <v/>
      </c>
      <c r="J264" s="27"/>
      <c r="K264" s="27" t="str">
        <f t="shared" si="62"/>
        <v/>
      </c>
      <c r="L264" s="27"/>
      <c r="M264" s="25"/>
      <c r="N264" s="25"/>
      <c r="O264" s="27"/>
      <c r="P264" s="25"/>
      <c r="Q264" s="25"/>
      <c r="R264" s="25"/>
      <c r="S264" s="25"/>
      <c r="T264" s="25"/>
      <c r="U264" s="25"/>
      <c r="V264" s="25"/>
      <c r="W264" s="25"/>
      <c r="X264" s="27"/>
      <c r="Y264" s="25"/>
      <c r="Z264" s="31"/>
      <c r="AA264" s="31"/>
      <c r="AB264" s="31"/>
      <c r="AC264" s="27"/>
      <c r="AD264" s="27"/>
    </row>
    <row r="265" spans="2:30" ht="12.75" customHeight="1" x14ac:dyDescent="0.2">
      <c r="B265" s="49"/>
      <c r="D265" s="28"/>
      <c r="E265" s="29"/>
      <c r="F265" s="28"/>
      <c r="G265" s="30"/>
      <c r="H265" s="29"/>
      <c r="I265" s="27" t="str">
        <f t="shared" si="61"/>
        <v/>
      </c>
      <c r="J265" s="27"/>
      <c r="K265" s="27" t="str">
        <f t="shared" si="62"/>
        <v/>
      </c>
      <c r="L265" s="27"/>
      <c r="M265" s="25"/>
      <c r="N265" s="25"/>
      <c r="O265" s="27"/>
      <c r="P265" s="25"/>
      <c r="Q265" s="25"/>
      <c r="R265" s="25"/>
      <c r="S265" s="25"/>
      <c r="T265" s="25"/>
      <c r="U265" s="25"/>
      <c r="V265" s="25"/>
      <c r="W265" s="25"/>
      <c r="X265" s="27"/>
      <c r="Y265" s="25"/>
      <c r="Z265" s="31"/>
      <c r="AA265" s="31"/>
      <c r="AB265" s="31"/>
      <c r="AC265" s="27"/>
      <c r="AD265" s="27"/>
    </row>
    <row r="266" spans="2:30" ht="12.75" customHeight="1" x14ac:dyDescent="0.2">
      <c r="B266" s="49"/>
      <c r="D266" s="28"/>
      <c r="E266" s="29"/>
      <c r="F266" s="28"/>
      <c r="G266" s="30"/>
      <c r="H266" s="29"/>
      <c r="I266" s="27" t="str">
        <f t="shared" si="61"/>
        <v/>
      </c>
      <c r="J266" s="27"/>
      <c r="K266" s="27" t="str">
        <f t="shared" si="62"/>
        <v/>
      </c>
      <c r="L266" s="27"/>
      <c r="M266" s="25"/>
      <c r="N266" s="25"/>
      <c r="O266" s="27"/>
      <c r="P266" s="25"/>
      <c r="Q266" s="25"/>
      <c r="R266" s="25"/>
      <c r="S266" s="25"/>
      <c r="T266" s="25"/>
      <c r="U266" s="25"/>
      <c r="V266" s="25"/>
      <c r="W266" s="25"/>
      <c r="X266" s="27"/>
      <c r="Y266" s="25"/>
      <c r="Z266" s="31"/>
      <c r="AA266" s="31"/>
      <c r="AB266" s="31"/>
      <c r="AC266" s="27"/>
      <c r="AD266" s="27"/>
    </row>
    <row r="267" spans="2:30" ht="12.75" customHeight="1" x14ac:dyDescent="0.2">
      <c r="B267" s="49"/>
      <c r="D267" s="28"/>
      <c r="E267" s="29"/>
      <c r="F267" s="28"/>
      <c r="G267" s="30"/>
      <c r="H267" s="29"/>
      <c r="I267" s="27" t="str">
        <f t="shared" si="61"/>
        <v/>
      </c>
      <c r="J267" s="27"/>
      <c r="K267" s="27" t="str">
        <f t="shared" si="62"/>
        <v/>
      </c>
      <c r="L267" s="27"/>
      <c r="M267" s="25"/>
      <c r="N267" s="25"/>
      <c r="O267" s="27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31"/>
      <c r="AA267" s="31"/>
      <c r="AB267" s="31"/>
      <c r="AC267" s="27"/>
      <c r="AD267" s="27"/>
    </row>
    <row r="268" spans="2:30" ht="12.75" customHeight="1" x14ac:dyDescent="0.2">
      <c r="B268" s="49"/>
      <c r="D268" s="28"/>
      <c r="E268" s="29"/>
      <c r="F268" s="28"/>
      <c r="G268" s="30"/>
      <c r="H268" s="29"/>
      <c r="I268" s="27" t="str">
        <f t="shared" si="61"/>
        <v/>
      </c>
      <c r="J268" s="27"/>
      <c r="K268" s="27" t="str">
        <f t="shared" si="62"/>
        <v/>
      </c>
      <c r="L268" s="27"/>
      <c r="M268" s="25"/>
      <c r="N268" s="25"/>
      <c r="O268" s="27"/>
      <c r="P268" s="25"/>
      <c r="Q268" s="25"/>
      <c r="R268" s="25"/>
      <c r="S268" s="25"/>
      <c r="T268" s="25"/>
      <c r="U268" s="25"/>
      <c r="V268" s="25"/>
      <c r="W268" s="25"/>
      <c r="X268" s="27"/>
      <c r="Y268" s="25"/>
      <c r="Z268" s="31"/>
      <c r="AA268" s="31"/>
      <c r="AB268" s="31"/>
      <c r="AC268" s="27"/>
      <c r="AD268" s="27"/>
    </row>
    <row r="269" spans="2:30" ht="12.75" customHeight="1" x14ac:dyDescent="0.2">
      <c r="B269" s="49"/>
      <c r="D269" s="28"/>
      <c r="E269" s="29"/>
      <c r="F269" s="28"/>
      <c r="G269" s="30"/>
      <c r="H269" s="29"/>
      <c r="I269" s="27" t="str">
        <f t="shared" si="61"/>
        <v/>
      </c>
      <c r="J269" s="27"/>
      <c r="K269" s="27" t="str">
        <f t="shared" si="62"/>
        <v/>
      </c>
      <c r="L269" s="27"/>
      <c r="M269" s="25"/>
      <c r="N269" s="25"/>
      <c r="O269" s="27"/>
      <c r="P269" s="25"/>
      <c r="Q269" s="25"/>
      <c r="R269" s="25"/>
      <c r="S269" s="25"/>
      <c r="T269" s="25"/>
      <c r="U269" s="25"/>
      <c r="V269" s="25"/>
      <c r="W269" s="25"/>
      <c r="X269" s="27"/>
      <c r="Y269" s="25"/>
      <c r="Z269" s="31"/>
      <c r="AA269" s="31"/>
      <c r="AB269" s="31"/>
      <c r="AC269" s="27"/>
      <c r="AD269" s="27"/>
    </row>
    <row r="270" spans="2:30" ht="12.75" customHeight="1" x14ac:dyDescent="0.2">
      <c r="B270" s="49"/>
      <c r="D270" s="28"/>
      <c r="E270" s="29"/>
      <c r="F270" s="28"/>
      <c r="G270" s="30"/>
      <c r="H270" s="29"/>
      <c r="I270" s="27" t="str">
        <f t="shared" si="61"/>
        <v/>
      </c>
      <c r="J270" s="27"/>
      <c r="K270" s="27" t="str">
        <f t="shared" si="62"/>
        <v/>
      </c>
      <c r="L270" s="27"/>
      <c r="M270" s="25"/>
      <c r="N270" s="25"/>
      <c r="O270" s="27"/>
      <c r="P270" s="25"/>
      <c r="Q270" s="25"/>
      <c r="R270" s="25"/>
      <c r="S270" s="25"/>
      <c r="T270" s="25"/>
      <c r="U270" s="25"/>
      <c r="V270" s="25"/>
      <c r="W270" s="25"/>
      <c r="X270" s="27"/>
      <c r="Y270" s="25"/>
      <c r="Z270" s="31"/>
      <c r="AA270" s="31"/>
      <c r="AB270" s="31"/>
      <c r="AC270" s="27"/>
      <c r="AD270" s="27"/>
    </row>
    <row r="271" spans="2:30" ht="12.75" customHeight="1" x14ac:dyDescent="0.2">
      <c r="B271" s="49"/>
      <c r="D271" s="28"/>
      <c r="E271" s="29"/>
      <c r="F271" s="28"/>
      <c r="G271" s="30"/>
      <c r="H271" s="29"/>
      <c r="I271" s="27" t="str">
        <f t="shared" si="61"/>
        <v/>
      </c>
      <c r="J271" s="27"/>
      <c r="K271" s="27" t="str">
        <f t="shared" si="62"/>
        <v/>
      </c>
      <c r="L271" s="27"/>
      <c r="M271" s="25"/>
      <c r="N271" s="25"/>
      <c r="O271" s="27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31"/>
      <c r="AA271" s="31"/>
      <c r="AB271" s="31"/>
      <c r="AC271" s="27"/>
      <c r="AD271" s="27"/>
    </row>
    <row r="272" spans="2:30" ht="12.75" customHeight="1" x14ac:dyDescent="0.2">
      <c r="B272" s="49"/>
      <c r="D272" s="28"/>
      <c r="E272" s="29"/>
      <c r="F272" s="28"/>
      <c r="G272" s="30"/>
      <c r="H272" s="29"/>
      <c r="I272" s="27" t="str">
        <f t="shared" si="61"/>
        <v/>
      </c>
      <c r="J272" s="27"/>
      <c r="K272" s="27" t="str">
        <f t="shared" si="62"/>
        <v/>
      </c>
      <c r="L272" s="27"/>
      <c r="M272" s="25"/>
      <c r="N272" s="25"/>
      <c r="O272" s="27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31"/>
      <c r="AA272" s="31"/>
      <c r="AB272" s="31"/>
      <c r="AC272" s="27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61"/>
        <v/>
      </c>
      <c r="J273" s="27"/>
      <c r="K273" s="27" t="str">
        <f t="shared" si="62"/>
        <v/>
      </c>
      <c r="L273" s="27"/>
      <c r="M273" s="25"/>
      <c r="N273" s="25"/>
      <c r="O273" s="27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31"/>
      <c r="AA273" s="31"/>
      <c r="AB273" s="31"/>
      <c r="AC273" s="27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61"/>
        <v/>
      </c>
      <c r="J274" s="27"/>
      <c r="K274" s="27" t="str">
        <f t="shared" si="62"/>
        <v/>
      </c>
      <c r="L274" s="27"/>
      <c r="M274" s="25"/>
      <c r="N274" s="25"/>
      <c r="O274" s="27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31"/>
      <c r="AA274" s="31"/>
      <c r="AB274" s="31"/>
      <c r="AC274" s="27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61"/>
        <v/>
      </c>
      <c r="J275" s="27"/>
      <c r="K275" s="27" t="str">
        <f t="shared" si="62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31"/>
      <c r="AA275" s="31"/>
      <c r="AB275" s="31"/>
      <c r="AC275" s="27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61"/>
        <v/>
      </c>
      <c r="J276" s="27"/>
      <c r="K276" s="27" t="str">
        <f t="shared" si="62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31"/>
      <c r="AA276" s="31"/>
      <c r="AB276" s="31"/>
      <c r="AC276" s="27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61"/>
        <v/>
      </c>
      <c r="J277" s="27"/>
      <c r="K277" s="27" t="str">
        <f t="shared" si="62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5"/>
      <c r="X277" s="25"/>
      <c r="Y277" s="27"/>
      <c r="Z277" s="31"/>
      <c r="AA277" s="31"/>
      <c r="AB277" s="31"/>
      <c r="AC277" s="27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61"/>
        <v/>
      </c>
      <c r="J278" s="27"/>
      <c r="K278" s="27" t="str">
        <f t="shared" si="62"/>
        <v/>
      </c>
      <c r="L278" s="27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7"/>
      <c r="Z278" s="25"/>
      <c r="AA278" s="25"/>
      <c r="AB278" s="25"/>
      <c r="AC278" s="25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61"/>
        <v/>
      </c>
      <c r="J279" s="27"/>
      <c r="K279" s="27" t="str">
        <f t="shared" si="62"/>
        <v/>
      </c>
      <c r="L279" s="27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7"/>
      <c r="Z279" s="25"/>
      <c r="AA279" s="25"/>
      <c r="AB279" s="25"/>
      <c r="AC279" s="25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61"/>
        <v/>
      </c>
      <c r="J280" s="27"/>
      <c r="K280" s="27" t="str">
        <f t="shared" si="62"/>
        <v/>
      </c>
      <c r="L280" s="27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7"/>
      <c r="Z280" s="25"/>
      <c r="AA280" s="25"/>
      <c r="AB280" s="25"/>
      <c r="AC280" s="25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61"/>
        <v/>
      </c>
      <c r="J281" s="27"/>
      <c r="K281" s="27" t="str">
        <f t="shared" si="62"/>
        <v/>
      </c>
      <c r="L281" s="27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7"/>
      <c r="Z281" s="25"/>
      <c r="AA281" s="25"/>
      <c r="AB281" s="25"/>
      <c r="AC281" s="25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61"/>
        <v/>
      </c>
      <c r="J282" s="27"/>
      <c r="K282" s="27" t="str">
        <f t="shared" si="62"/>
        <v/>
      </c>
      <c r="L282" s="27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7"/>
      <c r="Z282" s="25"/>
      <c r="AA282" s="25"/>
      <c r="AB282" s="25"/>
      <c r="AC282" s="25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61"/>
        <v/>
      </c>
      <c r="J283" s="27"/>
      <c r="K283" s="27" t="str">
        <f t="shared" si="62"/>
        <v/>
      </c>
      <c r="L283" s="27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61"/>
        <v/>
      </c>
      <c r="J284" s="27"/>
      <c r="K284" s="27" t="str">
        <f t="shared" si="62"/>
        <v/>
      </c>
      <c r="L284" s="27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32"/>
      <c r="I285" s="27" t="str">
        <f t="shared" si="61"/>
        <v/>
      </c>
      <c r="J285" s="27"/>
      <c r="K285" s="27" t="str">
        <f t="shared" si="62"/>
        <v/>
      </c>
      <c r="L285" s="27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32"/>
      <c r="I286" s="27" t="str">
        <f t="shared" si="61"/>
        <v/>
      </c>
      <c r="J286" s="27"/>
      <c r="K286" s="27" t="str">
        <f t="shared" si="62"/>
        <v/>
      </c>
      <c r="L286" s="27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32"/>
      <c r="I287" s="27" t="str">
        <f t="shared" si="61"/>
        <v/>
      </c>
      <c r="J287" s="27"/>
      <c r="K287" s="27" t="str">
        <f t="shared" si="62"/>
        <v/>
      </c>
      <c r="L287" s="27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61"/>
        <v/>
      </c>
      <c r="J288" s="27"/>
      <c r="K288" s="27" t="str">
        <f t="shared" si="62"/>
        <v/>
      </c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31"/>
      <c r="AA288" s="26"/>
      <c r="AB288" s="25"/>
      <c r="AC288" s="25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61"/>
        <v/>
      </c>
      <c r="J289" s="27"/>
      <c r="K289" s="27" t="str">
        <f t="shared" si="62"/>
        <v/>
      </c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31"/>
      <c r="AA289" s="26"/>
      <c r="AB289" s="25"/>
      <c r="AC289" s="25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61"/>
        <v/>
      </c>
      <c r="J290" s="27"/>
      <c r="K290" s="27" t="str">
        <f t="shared" si="62"/>
        <v/>
      </c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31"/>
      <c r="AA290" s="26"/>
      <c r="AB290" s="25"/>
      <c r="AC290" s="25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61"/>
        <v/>
      </c>
      <c r="J291" s="27"/>
      <c r="K291" s="27" t="str">
        <f t="shared" si="62"/>
        <v/>
      </c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31"/>
      <c r="AA291" s="26"/>
      <c r="AB291" s="25"/>
      <c r="AC291" s="25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61"/>
        <v/>
      </c>
      <c r="J292" s="27"/>
      <c r="K292" s="27" t="str">
        <f t="shared" si="62"/>
        <v/>
      </c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31"/>
      <c r="AA292" s="26"/>
      <c r="AB292" s="25"/>
      <c r="AC292" s="25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61"/>
        <v/>
      </c>
      <c r="J293" s="27"/>
      <c r="K293" s="27" t="str">
        <f t="shared" si="62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31"/>
      <c r="AA293" s="31"/>
      <c r="AB293" s="31"/>
      <c r="AC293" s="27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61"/>
        <v/>
      </c>
      <c r="J294" s="27"/>
      <c r="K294" s="27" t="str">
        <f t="shared" si="62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31"/>
      <c r="AA294" s="31"/>
      <c r="AB294" s="31"/>
      <c r="AC294" s="27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61"/>
        <v/>
      </c>
      <c r="J295" s="27"/>
      <c r="K295" s="27" t="str">
        <f t="shared" si="62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31"/>
      <c r="AA295" s="31"/>
      <c r="AB295" s="31"/>
      <c r="AC295" s="27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61"/>
        <v/>
      </c>
      <c r="J296" s="27"/>
      <c r="K296" s="27" t="str">
        <f t="shared" si="62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31"/>
      <c r="AA296" s="31"/>
      <c r="AB296" s="31"/>
      <c r="AC296" s="27"/>
      <c r="AD296" s="27"/>
    </row>
    <row r="297" spans="2:30" ht="12.75" customHeight="1" x14ac:dyDescent="0.2">
      <c r="B297" s="49"/>
      <c r="D297" s="33"/>
      <c r="E297" s="32"/>
      <c r="F297" s="33"/>
      <c r="G297" s="34"/>
      <c r="H297" s="32"/>
      <c r="I297" s="35" t="str">
        <f t="shared" si="61"/>
        <v/>
      </c>
      <c r="J297" s="35"/>
      <c r="K297" s="35" t="str">
        <f t="shared" si="62"/>
        <v/>
      </c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6"/>
      <c r="AA297" s="36"/>
      <c r="AB297" s="36"/>
      <c r="AC297" s="35"/>
      <c r="AD297" s="35"/>
    </row>
    <row r="298" spans="2:30" ht="12.75" customHeight="1" x14ac:dyDescent="0.2">
      <c r="B298" s="49"/>
      <c r="D298" s="33"/>
      <c r="E298" s="32"/>
      <c r="F298" s="33"/>
      <c r="G298" s="34"/>
      <c r="H298" s="32"/>
      <c r="I298" s="35" t="str">
        <f t="shared" si="61"/>
        <v/>
      </c>
      <c r="J298" s="35"/>
      <c r="K298" s="35" t="str">
        <f t="shared" si="62"/>
        <v/>
      </c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6"/>
      <c r="AA298" s="36"/>
      <c r="AB298" s="36"/>
      <c r="AC298" s="35"/>
      <c r="AD298" s="35"/>
    </row>
    <row r="299" spans="2:30" ht="12.75" customHeight="1" x14ac:dyDescent="0.2">
      <c r="B299" s="49"/>
      <c r="D299" s="33"/>
      <c r="E299" s="32"/>
      <c r="F299" s="33"/>
      <c r="G299" s="34"/>
      <c r="H299" s="32"/>
      <c r="I299" s="35" t="str">
        <f t="shared" si="61"/>
        <v/>
      </c>
      <c r="J299" s="35"/>
      <c r="K299" s="35" t="str">
        <f t="shared" si="62"/>
        <v/>
      </c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6"/>
      <c r="AA299" s="36"/>
      <c r="AB299" s="36"/>
      <c r="AC299" s="35"/>
      <c r="AD299" s="35"/>
    </row>
    <row r="300" spans="2:30" ht="12.75" customHeight="1" thickBot="1" x14ac:dyDescent="0.25">
      <c r="B300" s="50"/>
      <c r="D300" s="37"/>
      <c r="E300" s="32"/>
      <c r="F300" s="38"/>
      <c r="G300" s="34"/>
      <c r="H300" s="32"/>
      <c r="I300" s="32" t="str">
        <f t="shared" si="61"/>
        <v/>
      </c>
      <c r="J300" s="35"/>
      <c r="K300" s="35" t="str">
        <f t="shared" si="62"/>
        <v/>
      </c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6"/>
      <c r="AA300" s="36"/>
      <c r="AB300" s="36"/>
      <c r="AC300" s="35"/>
      <c r="AD300" s="35"/>
    </row>
    <row r="301" spans="2:30" ht="12.75" customHeight="1" thickBot="1" x14ac:dyDescent="0.25">
      <c r="D301" s="77" t="s">
        <v>4</v>
      </c>
      <c r="E301" s="78"/>
      <c r="F301" s="78"/>
      <c r="G301" s="78"/>
      <c r="H301" s="78"/>
      <c r="I301" s="78"/>
      <c r="J301" s="78"/>
      <c r="K301" s="78"/>
      <c r="L301" s="79"/>
      <c r="M301" s="39" t="str">
        <f>IF(M224="","",IF(M241="","",IF(SUM(M242:M300)&lt;&gt;0,SUM(M242:M300),"")))</f>
        <v/>
      </c>
      <c r="N301" s="39" t="str">
        <f t="shared" ref="N301" si="63">IF(N224="","",IF(N241="","",IF(SUM(N242:N300)&lt;&gt;0,SUM(N242:N300),"")))</f>
        <v/>
      </c>
      <c r="O301" s="39" t="str">
        <f t="shared" ref="O301" si="64">IF(O224="","",IF(O241="","",IF(SUM(O242:O300)&lt;&gt;0,SUM(O242:O300),"")))</f>
        <v/>
      </c>
      <c r="P301" s="39" t="str">
        <f t="shared" ref="P301" si="65">IF(P224="","",IF(P241="","",IF(SUM(P242:P300)&lt;&gt;0,SUM(P242:P300),"")))</f>
        <v/>
      </c>
      <c r="Q301" s="39" t="str">
        <f t="shared" ref="Q301" si="66">IF(Q224="","",IF(Q241="","",IF(SUM(Q242:Q300)&lt;&gt;0,SUM(Q242:Q300),"")))</f>
        <v/>
      </c>
      <c r="R301" s="39" t="str">
        <f t="shared" ref="R301" si="67">IF(R224="","",IF(R241="","",IF(SUM(R242:R300)&lt;&gt;0,SUM(R242:R300),"")))</f>
        <v/>
      </c>
      <c r="S301" s="39" t="str">
        <f t="shared" ref="S301" si="68">IF(S224="","",IF(S241="","",IF(SUM(S242:S300)&lt;&gt;0,SUM(S242:S300),"")))</f>
        <v/>
      </c>
      <c r="T301" s="39" t="str">
        <f t="shared" ref="T301" si="69">IF(T224="","",IF(T241="","",IF(SUM(T242:T300)&lt;&gt;0,SUM(T242:T300),"")))</f>
        <v/>
      </c>
      <c r="U301" s="39" t="str">
        <f t="shared" ref="U301" si="70">IF(U224="","",IF(U241="","",IF(SUM(U242:U300)&lt;&gt;0,SUM(U242:U300),"")))</f>
        <v/>
      </c>
      <c r="V301" s="39" t="str">
        <f t="shared" ref="V301" si="71">IF(V224="","",IF(V241="","",IF(SUM(V242:V300)&lt;&gt;0,SUM(V242:V300),"")))</f>
        <v/>
      </c>
      <c r="W301" s="39"/>
      <c r="X301" s="39" t="str">
        <f t="shared" ref="X301" si="72">IF(X224="","",IF(X241="","",IF(SUM(X242:X300)&lt;&gt;0,SUM(X242:X300),"")))</f>
        <v/>
      </c>
      <c r="Y301" s="39" t="str">
        <f t="shared" ref="Y301" si="73">IF(Y224="","",IF(Y241="","",IF(SUM(Y242:Y300)&lt;&gt;0,SUM(Y242:Y300),"")))</f>
        <v/>
      </c>
      <c r="Z301" s="39" t="str">
        <f t="shared" ref="Z301" si="74">IF(Z224="","",IF(Z241="","",IF(SUM(Z242:Z300)&lt;&gt;0,SUM(Z242:Z300),"")))</f>
        <v/>
      </c>
      <c r="AA301" s="39"/>
      <c r="AB301" s="39" t="str">
        <f t="shared" ref="AB301" si="75">IF(AB224="","",IF(AB241="","",IF(SUM(AB242:AB300)&lt;&gt;0,SUM(AB242:AB300),"")))</f>
        <v/>
      </c>
      <c r="AC301" s="39" t="str">
        <f t="shared" ref="AC301" si="76">IF(AC224="","",IF(AC241="","",IF(SUM(AC242:AC300)&lt;&gt;0,SUM(AC242:AC300),"")))</f>
        <v/>
      </c>
      <c r="AD301" s="39" t="str">
        <f t="shared" ref="AD301" si="77">IF(AD224="","",IF(AD241="","",IF(SUM(AD242:AD300)&lt;&gt;0,SUM(AD242:AD300),"")))</f>
        <v/>
      </c>
    </row>
    <row r="302" spans="2:30" ht="12.75" customHeight="1" x14ac:dyDescent="0.2">
      <c r="B302" s="6" t="s">
        <v>19</v>
      </c>
      <c r="D302" s="74" t="s">
        <v>5</v>
      </c>
      <c r="E302" s="75"/>
      <c r="F302" s="75"/>
      <c r="G302" s="75"/>
      <c r="H302" s="75"/>
      <c r="I302" s="75"/>
      <c r="J302" s="75"/>
      <c r="K302" s="75"/>
      <c r="L302" s="76"/>
      <c r="M302" s="40" t="str">
        <f>IF(M224="","",IF(M241="",IF(SUM(COUNTIF(M242:M300,"LS")+COUNTIF(M242:M300,"LUMP"))&gt;0,"LS",""),IF(M301&lt;&gt;"",ROUNDUP(M301,0),"")))</f>
        <v/>
      </c>
      <c r="N302" s="40" t="str">
        <f t="shared" ref="N302" si="78">IF(N224="","",IF(N241="",IF(SUM(COUNTIF(N242:N300,"LS")+COUNTIF(N242:N300,"LUMP"))&gt;0,"LS",""),IF(N301&lt;&gt;"",ROUNDUP(N301,0),"")))</f>
        <v/>
      </c>
      <c r="O302" s="40" t="str">
        <f t="shared" ref="O302" si="79">IF(O224="","",IF(O241="",IF(SUM(COUNTIF(O242:O300,"LS")+COUNTIF(O242:O300,"LUMP"))&gt;0,"LS",""),IF(O301&lt;&gt;"",ROUNDUP(O301,0),"")))</f>
        <v/>
      </c>
      <c r="P302" s="40" t="str">
        <f t="shared" ref="P302" si="80">IF(P224="","",IF(P241="",IF(SUM(COUNTIF(P242:P300,"LS")+COUNTIF(P242:P300,"LUMP"))&gt;0,"LS",""),IF(P301&lt;&gt;"",ROUNDUP(P301,0),"")))</f>
        <v/>
      </c>
      <c r="Q302" s="40" t="str">
        <f t="shared" ref="Q302" si="81">IF(Q224="","",IF(Q241="",IF(SUM(COUNTIF(Q242:Q300,"LS")+COUNTIF(Q242:Q300,"LUMP"))&gt;0,"LS",""),IF(Q301&lt;&gt;"",ROUNDUP(Q301,0),"")))</f>
        <v/>
      </c>
      <c r="R302" s="40" t="str">
        <f t="shared" ref="R302" si="82">IF(R224="","",IF(R241="",IF(SUM(COUNTIF(R242:R300,"LS")+COUNTIF(R242:R300,"LUMP"))&gt;0,"LS",""),IF(R301&lt;&gt;"",ROUNDUP(R301,0),"")))</f>
        <v/>
      </c>
      <c r="S302" s="40" t="str">
        <f t="shared" ref="S302" si="83">IF(S224="","",IF(S241="",IF(SUM(COUNTIF(S242:S300,"LS")+COUNTIF(S242:S300,"LUMP"))&gt;0,"LS",""),IF(S301&lt;&gt;"",ROUNDUP(S301,0),"")))</f>
        <v/>
      </c>
      <c r="T302" s="40" t="str">
        <f t="shared" ref="T302" si="84">IF(T224="","",IF(T241="",IF(SUM(COUNTIF(T242:T300,"LS")+COUNTIF(T242:T300,"LUMP"))&gt;0,"LS",""),IF(T301&lt;&gt;"",ROUNDUP(T301,0),"")))</f>
        <v/>
      </c>
      <c r="U302" s="40" t="str">
        <f t="shared" ref="U302" si="85">IF(U224="","",IF(U241="",IF(SUM(COUNTIF(U242:U300,"LS")+COUNTIF(U242:U300,"LUMP"))&gt;0,"LS",""),IF(U301&lt;&gt;"",ROUNDUP(U301,0),"")))</f>
        <v/>
      </c>
      <c r="V302" s="40" t="str">
        <f t="shared" ref="V302" si="86">IF(V224="","",IF(V241="",IF(SUM(COUNTIF(V242:V300,"LS")+COUNTIF(V242:V300,"LUMP"))&gt;0,"LS",""),IF(V301&lt;&gt;"",ROUNDUP(V301,0),"")))</f>
        <v/>
      </c>
      <c r="W302" s="40"/>
      <c r="X302" s="40" t="str">
        <f t="shared" ref="X302" si="87">IF(X224="","",IF(X241="",IF(SUM(COUNTIF(X242:X300,"LS")+COUNTIF(X242:X300,"LUMP"))&gt;0,"LS",""),IF(X301&lt;&gt;"",ROUNDUP(X301,0),"")))</f>
        <v/>
      </c>
      <c r="Y302" s="40" t="str">
        <f t="shared" ref="Y302" si="88">IF(Y224="","",IF(Y241="",IF(SUM(COUNTIF(Y242:Y300,"LS")+COUNTIF(Y242:Y300,"LUMP"))&gt;0,"LS",""),IF(Y301&lt;&gt;"",ROUNDUP(Y301,0),"")))</f>
        <v/>
      </c>
      <c r="Z302" s="40" t="str">
        <f t="shared" ref="Z302" si="89">IF(Z224="","",IF(Z241="",IF(SUM(COUNTIF(Z242:Z300,"LS")+COUNTIF(Z242:Z300,"LUMP"))&gt;0,"LS",""),IF(Z301&lt;&gt;"",ROUNDUP(Z301,0),"")))</f>
        <v/>
      </c>
      <c r="AA302" s="40"/>
      <c r="AB302" s="40" t="str">
        <f t="shared" ref="AB302" si="90">IF(AB224="","",IF(AB241="",IF(SUM(COUNTIF(AB242:AB300,"LS")+COUNTIF(AB242:AB300,"LUMP"))&gt;0,"LS",""),IF(AB301&lt;&gt;"",ROUNDUP(AB301,0),"")))</f>
        <v/>
      </c>
      <c r="AC302" s="40" t="str">
        <f t="shared" ref="AC302" si="91">IF(AC224="","",IF(AC241="",IF(SUM(COUNTIF(AC242:AC300,"LS")+COUNTIF(AC242:AC300,"LUMP"))&gt;0,"LS",""),IF(AC301&lt;&gt;"",ROUNDUP(AC301,0),"")))</f>
        <v/>
      </c>
      <c r="AD302" s="40" t="str">
        <f t="shared" ref="AD302" si="92">IF(AD224="","",IF(AD241="",IF(SUM(COUNTIF(AD242:AD300,"LS")+COUNTIF(AD242:AD300,"LUMP"))&gt;0,"LS",""),IF(AD301&lt;&gt;"",ROUNDUP(AD301,0),"")))</f>
        <v/>
      </c>
    </row>
    <row r="303" spans="2:30" ht="12.75" customHeight="1" thickBot="1" x14ac:dyDescent="0.25"/>
    <row r="304" spans="2:30" ht="12.75" customHeight="1" thickBot="1" x14ac:dyDescent="0.25">
      <c r="B304" s="46" t="s">
        <v>17</v>
      </c>
      <c r="D304" s="56">
        <f>D223+1</f>
        <v>4</v>
      </c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  <c r="AC304" s="56"/>
      <c r="AD304" s="56"/>
    </row>
    <row r="305" spans="2:30" ht="12.75" customHeight="1" thickBot="1" x14ac:dyDescent="0.25">
      <c r="B305" s="47"/>
      <c r="D305" s="11"/>
      <c r="E305" s="11"/>
      <c r="F305" s="11"/>
      <c r="G305" s="11"/>
      <c r="H305" s="11"/>
      <c r="I305" s="12"/>
      <c r="J305" s="12"/>
      <c r="K305" s="12"/>
      <c r="L305" s="13" t="s">
        <v>15</v>
      </c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</row>
    <row r="306" spans="2:30" ht="12.75" customHeight="1" x14ac:dyDescent="0.2">
      <c r="D306" s="11"/>
      <c r="E306" s="11"/>
      <c r="F306" s="11"/>
      <c r="G306" s="11"/>
      <c r="H306" s="11"/>
      <c r="I306" s="12"/>
      <c r="J306" s="12"/>
      <c r="K306" s="12"/>
      <c r="L306" s="13" t="s">
        <v>16</v>
      </c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2:30" ht="12.75" customHeight="1" x14ac:dyDescent="0.2">
      <c r="D307" s="12"/>
      <c r="E307" s="12"/>
      <c r="F307" s="1"/>
      <c r="G307" s="16"/>
      <c r="H307" s="12"/>
      <c r="I307" s="11"/>
      <c r="J307" s="12"/>
      <c r="K307" s="12"/>
      <c r="L307" s="13" t="s">
        <v>7</v>
      </c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</row>
    <row r="308" spans="2:30" ht="12.75" customHeight="1" thickBot="1" x14ac:dyDescent="0.25">
      <c r="D308" s="12"/>
      <c r="E308" s="12"/>
      <c r="F308" s="1"/>
      <c r="G308" s="16"/>
      <c r="H308" s="12"/>
      <c r="I308" s="11"/>
      <c r="J308" s="12"/>
      <c r="K308" s="12"/>
      <c r="L308" s="13" t="s">
        <v>8</v>
      </c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</row>
    <row r="309" spans="2:30" ht="12.75" customHeight="1" x14ac:dyDescent="0.2">
      <c r="B309" s="65" t="s">
        <v>18</v>
      </c>
      <c r="D309" s="57" t="s">
        <v>2</v>
      </c>
      <c r="E309" s="58"/>
      <c r="F309" s="59"/>
      <c r="G309" s="63" t="s">
        <v>9</v>
      </c>
      <c r="H309" s="71" t="s">
        <v>0</v>
      </c>
      <c r="I309" s="71" t="s">
        <v>10</v>
      </c>
      <c r="J309" s="71" t="s">
        <v>30</v>
      </c>
      <c r="K309" s="71" t="s">
        <v>29</v>
      </c>
      <c r="L309" s="71" t="s">
        <v>3</v>
      </c>
      <c r="M309" s="18" t="str">
        <f t="shared" ref="M309:AD309" si="93">IF(OR(TRIM(M305)=0,TRIM(M305)=""),"",IF(IFERROR(TRIM(INDEX(QryItemNamed,MATCH(TRIM(M305),ITEM,0),2)),"")="Y","SPECIAL",LEFT(IFERROR(TRIM(INDEX(ITEM,MATCH(TRIM(M305),ITEM,0))),""),3)))</f>
        <v/>
      </c>
      <c r="N309" s="18" t="str">
        <f t="shared" si="93"/>
        <v/>
      </c>
      <c r="O309" s="18" t="str">
        <f t="shared" si="93"/>
        <v/>
      </c>
      <c r="P309" s="18" t="str">
        <f t="shared" si="93"/>
        <v/>
      </c>
      <c r="Q309" s="18" t="str">
        <f t="shared" si="93"/>
        <v/>
      </c>
      <c r="R309" s="18" t="str">
        <f t="shared" si="93"/>
        <v/>
      </c>
      <c r="S309" s="18" t="str">
        <f t="shared" si="93"/>
        <v/>
      </c>
      <c r="T309" s="18" t="str">
        <f t="shared" si="93"/>
        <v/>
      </c>
      <c r="U309" s="18" t="str">
        <f t="shared" si="93"/>
        <v/>
      </c>
      <c r="V309" s="18" t="str">
        <f t="shared" si="93"/>
        <v/>
      </c>
      <c r="W309" s="18"/>
      <c r="X309" s="18" t="str">
        <f t="shared" si="93"/>
        <v/>
      </c>
      <c r="Y309" s="18" t="str">
        <f t="shared" si="93"/>
        <v/>
      </c>
      <c r="Z309" s="18" t="str">
        <f t="shared" si="93"/>
        <v/>
      </c>
      <c r="AA309" s="18"/>
      <c r="AB309" s="18" t="str">
        <f t="shared" si="93"/>
        <v/>
      </c>
      <c r="AC309" s="18" t="str">
        <f t="shared" si="93"/>
        <v/>
      </c>
      <c r="AD309" s="18" t="str">
        <f t="shared" si="93"/>
        <v/>
      </c>
    </row>
    <row r="310" spans="2:30" ht="12.75" customHeight="1" x14ac:dyDescent="0.2">
      <c r="B310" s="66"/>
      <c r="D310" s="60"/>
      <c r="E310" s="61"/>
      <c r="F310" s="62"/>
      <c r="G310" s="64"/>
      <c r="H310" s="72"/>
      <c r="I310" s="72"/>
      <c r="J310" s="72"/>
      <c r="K310" s="72"/>
      <c r="L310" s="72"/>
      <c r="M310" s="68" t="str">
        <f t="shared" ref="M310:AD310" si="94">IF(OR(TRIM(M305)=0,TRIM(M305)=""),IF(M306="","",M306),IF(IFERROR(TRIM(INDEX(QryItemNamed,MATCH(TRIM(M305),ITEM,0),2)),"")="Y",TRIM(RIGHT(IFERROR(TRIM(INDEX(QryItemNamed,MATCH(TRIM(M305),ITEM,0),4)),"123456789012"),LEN(IFERROR(TRIM(INDEX(QryItemNamed,MATCH(TRIM(M305),ITEM,0),4)),"123456789012"))-9))&amp;M306,IFERROR(TRIM(INDEX(QryItemNamed,MATCH(TRIM(M305),ITEM,0),4))&amp;M306,"ITEM CODE DOES NOT EXIST IN ITEM MASTER")))</f>
        <v/>
      </c>
      <c r="N310" s="68" t="str">
        <f t="shared" si="94"/>
        <v/>
      </c>
      <c r="O310" s="68" t="str">
        <f t="shared" si="94"/>
        <v/>
      </c>
      <c r="P310" s="68" t="str">
        <f t="shared" si="94"/>
        <v/>
      </c>
      <c r="Q310" s="68" t="str">
        <f t="shared" si="94"/>
        <v/>
      </c>
      <c r="R310" s="68" t="str">
        <f t="shared" si="94"/>
        <v/>
      </c>
      <c r="S310" s="68" t="str">
        <f t="shared" si="94"/>
        <v/>
      </c>
      <c r="T310" s="68" t="str">
        <f t="shared" si="94"/>
        <v/>
      </c>
      <c r="U310" s="68" t="str">
        <f t="shared" si="94"/>
        <v/>
      </c>
      <c r="V310" s="68" t="str">
        <f t="shared" si="94"/>
        <v/>
      </c>
      <c r="W310" s="52"/>
      <c r="X310" s="68" t="str">
        <f t="shared" si="94"/>
        <v/>
      </c>
      <c r="Y310" s="68" t="str">
        <f t="shared" si="94"/>
        <v/>
      </c>
      <c r="Z310" s="68" t="str">
        <f t="shared" si="94"/>
        <v/>
      </c>
      <c r="AA310" s="52"/>
      <c r="AB310" s="68" t="str">
        <f t="shared" si="94"/>
        <v/>
      </c>
      <c r="AC310" s="68" t="str">
        <f t="shared" si="94"/>
        <v/>
      </c>
      <c r="AD310" s="68" t="str">
        <f t="shared" si="94"/>
        <v/>
      </c>
    </row>
    <row r="311" spans="2:30" ht="12.75" customHeight="1" x14ac:dyDescent="0.2">
      <c r="B311" s="66"/>
      <c r="D311" s="60"/>
      <c r="E311" s="61"/>
      <c r="F311" s="62"/>
      <c r="G311" s="64"/>
      <c r="H311" s="72"/>
      <c r="I311" s="72"/>
      <c r="J311" s="72"/>
      <c r="K311" s="72"/>
      <c r="L311" s="72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53"/>
      <c r="X311" s="69"/>
      <c r="Y311" s="69"/>
      <c r="Z311" s="69"/>
      <c r="AA311" s="53"/>
      <c r="AB311" s="69"/>
      <c r="AC311" s="69"/>
      <c r="AD311" s="69"/>
    </row>
    <row r="312" spans="2:30" ht="12.75" customHeight="1" x14ac:dyDescent="0.2">
      <c r="B312" s="66"/>
      <c r="D312" s="60"/>
      <c r="E312" s="61"/>
      <c r="F312" s="62"/>
      <c r="G312" s="64"/>
      <c r="H312" s="72"/>
      <c r="I312" s="72"/>
      <c r="J312" s="72"/>
      <c r="K312" s="72"/>
      <c r="L312" s="72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53"/>
      <c r="X312" s="69"/>
      <c r="Y312" s="69"/>
      <c r="Z312" s="69"/>
      <c r="AA312" s="53"/>
      <c r="AB312" s="69"/>
      <c r="AC312" s="69"/>
      <c r="AD312" s="69"/>
    </row>
    <row r="313" spans="2:30" ht="12.75" customHeight="1" x14ac:dyDescent="0.2">
      <c r="B313" s="66"/>
      <c r="D313" s="60"/>
      <c r="E313" s="61"/>
      <c r="F313" s="62"/>
      <c r="G313" s="64"/>
      <c r="H313" s="72"/>
      <c r="I313" s="72"/>
      <c r="J313" s="72"/>
      <c r="K313" s="72"/>
      <c r="L313" s="72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53"/>
      <c r="X313" s="69"/>
      <c r="Y313" s="69"/>
      <c r="Z313" s="69"/>
      <c r="AA313" s="53"/>
      <c r="AB313" s="69"/>
      <c r="AC313" s="69"/>
      <c r="AD313" s="69"/>
    </row>
    <row r="314" spans="2:30" ht="12.75" customHeight="1" x14ac:dyDescent="0.2">
      <c r="B314" s="66"/>
      <c r="D314" s="60"/>
      <c r="E314" s="61"/>
      <c r="F314" s="62"/>
      <c r="G314" s="64"/>
      <c r="H314" s="72"/>
      <c r="I314" s="72"/>
      <c r="J314" s="72"/>
      <c r="K314" s="72"/>
      <c r="L314" s="72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53"/>
      <c r="X314" s="69"/>
      <c r="Y314" s="69"/>
      <c r="Z314" s="69"/>
      <c r="AA314" s="53"/>
      <c r="AB314" s="69"/>
      <c r="AC314" s="69"/>
      <c r="AD314" s="69"/>
    </row>
    <row r="315" spans="2:30" ht="12.75" customHeight="1" x14ac:dyDescent="0.2">
      <c r="B315" s="66"/>
      <c r="D315" s="60"/>
      <c r="E315" s="61"/>
      <c r="F315" s="62"/>
      <c r="G315" s="64"/>
      <c r="H315" s="72"/>
      <c r="I315" s="72"/>
      <c r="J315" s="72"/>
      <c r="K315" s="72"/>
      <c r="L315" s="72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53"/>
      <c r="X315" s="69"/>
      <c r="Y315" s="69"/>
      <c r="Z315" s="69"/>
      <c r="AA315" s="53"/>
      <c r="AB315" s="69"/>
      <c r="AC315" s="69"/>
      <c r="AD315" s="69"/>
    </row>
    <row r="316" spans="2:30" ht="12.75" customHeight="1" x14ac:dyDescent="0.2">
      <c r="B316" s="66"/>
      <c r="D316" s="60"/>
      <c r="E316" s="61"/>
      <c r="F316" s="62"/>
      <c r="G316" s="64"/>
      <c r="H316" s="72"/>
      <c r="I316" s="72"/>
      <c r="J316" s="72"/>
      <c r="K316" s="72"/>
      <c r="L316" s="72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53"/>
      <c r="X316" s="69"/>
      <c r="Y316" s="69"/>
      <c r="Z316" s="69"/>
      <c r="AA316" s="53"/>
      <c r="AB316" s="69"/>
      <c r="AC316" s="69"/>
      <c r="AD316" s="69"/>
    </row>
    <row r="317" spans="2:30" ht="12.75" customHeight="1" x14ac:dyDescent="0.2">
      <c r="B317" s="66"/>
      <c r="D317" s="60"/>
      <c r="E317" s="61"/>
      <c r="F317" s="62"/>
      <c r="G317" s="64"/>
      <c r="H317" s="72"/>
      <c r="I317" s="72"/>
      <c r="J317" s="72"/>
      <c r="K317" s="72"/>
      <c r="L317" s="72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53"/>
      <c r="X317" s="69"/>
      <c r="Y317" s="69"/>
      <c r="Z317" s="69"/>
      <c r="AA317" s="53"/>
      <c r="AB317" s="69"/>
      <c r="AC317" s="69"/>
      <c r="AD317" s="69"/>
    </row>
    <row r="318" spans="2:30" ht="12.75" customHeight="1" x14ac:dyDescent="0.2">
      <c r="B318" s="66"/>
      <c r="D318" s="60"/>
      <c r="E318" s="61"/>
      <c r="F318" s="62"/>
      <c r="G318" s="64"/>
      <c r="H318" s="72"/>
      <c r="I318" s="72"/>
      <c r="J318" s="72"/>
      <c r="K318" s="72"/>
      <c r="L318" s="72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53"/>
      <c r="X318" s="69"/>
      <c r="Y318" s="69"/>
      <c r="Z318" s="69"/>
      <c r="AA318" s="53"/>
      <c r="AB318" s="69"/>
      <c r="AC318" s="69"/>
      <c r="AD318" s="69"/>
    </row>
    <row r="319" spans="2:30" ht="12.75" customHeight="1" x14ac:dyDescent="0.2">
      <c r="B319" s="66"/>
      <c r="D319" s="60"/>
      <c r="E319" s="61"/>
      <c r="F319" s="62"/>
      <c r="G319" s="64"/>
      <c r="H319" s="72"/>
      <c r="I319" s="72"/>
      <c r="J319" s="72"/>
      <c r="K319" s="72"/>
      <c r="L319" s="72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53"/>
      <c r="X319" s="69"/>
      <c r="Y319" s="69"/>
      <c r="Z319" s="69"/>
      <c r="AA319" s="53"/>
      <c r="AB319" s="69"/>
      <c r="AC319" s="69"/>
      <c r="AD319" s="69"/>
    </row>
    <row r="320" spans="2:30" ht="12.75" customHeight="1" x14ac:dyDescent="0.2">
      <c r="B320" s="66"/>
      <c r="D320" s="60"/>
      <c r="E320" s="61"/>
      <c r="F320" s="62"/>
      <c r="G320" s="64"/>
      <c r="H320" s="72"/>
      <c r="I320" s="72"/>
      <c r="J320" s="72"/>
      <c r="K320" s="72"/>
      <c r="L320" s="72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53"/>
      <c r="X320" s="69"/>
      <c r="Y320" s="69"/>
      <c r="Z320" s="69"/>
      <c r="AA320" s="53"/>
      <c r="AB320" s="69"/>
      <c r="AC320" s="69"/>
      <c r="AD320" s="69"/>
    </row>
    <row r="321" spans="2:30" ht="12.75" customHeight="1" x14ac:dyDescent="0.2">
      <c r="B321" s="66"/>
      <c r="D321" s="60"/>
      <c r="E321" s="61"/>
      <c r="F321" s="62"/>
      <c r="G321" s="64"/>
      <c r="H321" s="72"/>
      <c r="I321" s="72"/>
      <c r="J321" s="72"/>
      <c r="K321" s="72"/>
      <c r="L321" s="72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54"/>
      <c r="X321" s="70"/>
      <c r="Y321" s="70"/>
      <c r="Z321" s="70"/>
      <c r="AA321" s="54"/>
      <c r="AB321" s="70"/>
      <c r="AC321" s="70"/>
      <c r="AD321" s="70"/>
    </row>
    <row r="322" spans="2:30" ht="12.75" customHeight="1" thickBot="1" x14ac:dyDescent="0.25">
      <c r="B322" s="67"/>
      <c r="D322" s="73"/>
      <c r="E322" s="73"/>
      <c r="F322" s="73"/>
      <c r="G322" s="19"/>
      <c r="H322" s="20"/>
      <c r="I322" s="21" t="s">
        <v>6</v>
      </c>
      <c r="J322" s="21" t="s">
        <v>6</v>
      </c>
      <c r="K322" s="21" t="s">
        <v>28</v>
      </c>
      <c r="L322" s="21" t="s">
        <v>28</v>
      </c>
      <c r="M322" s="21" t="str">
        <f t="shared" ref="M322:AD322" si="95">IF(OR(TRIM(M305)=0,TRIM(M305)=""),"",IF(IFERROR(TRIM(INDEX(QryItemNamed,MATCH(TRIM(M305),ITEM,0),3)),"")="LS","",IFERROR(TRIM(INDEX(QryItemNamed,MATCH(TRIM(M305),ITEM,0),3)),"")))</f>
        <v/>
      </c>
      <c r="N322" s="21" t="str">
        <f t="shared" si="95"/>
        <v/>
      </c>
      <c r="O322" s="21" t="str">
        <f t="shared" si="95"/>
        <v/>
      </c>
      <c r="P322" s="21" t="str">
        <f t="shared" si="95"/>
        <v/>
      </c>
      <c r="Q322" s="21" t="str">
        <f t="shared" si="95"/>
        <v/>
      </c>
      <c r="R322" s="21" t="str">
        <f t="shared" si="95"/>
        <v/>
      </c>
      <c r="S322" s="21" t="str">
        <f t="shared" si="95"/>
        <v/>
      </c>
      <c r="T322" s="21" t="str">
        <f t="shared" si="95"/>
        <v/>
      </c>
      <c r="U322" s="21" t="str">
        <f t="shared" si="95"/>
        <v/>
      </c>
      <c r="V322" s="21" t="str">
        <f t="shared" si="95"/>
        <v/>
      </c>
      <c r="W322" s="21"/>
      <c r="X322" s="21" t="str">
        <f t="shared" si="95"/>
        <v/>
      </c>
      <c r="Y322" s="21" t="str">
        <f t="shared" si="95"/>
        <v/>
      </c>
      <c r="Z322" s="21" t="str">
        <f t="shared" si="95"/>
        <v/>
      </c>
      <c r="AA322" s="21"/>
      <c r="AB322" s="21" t="str">
        <f t="shared" si="95"/>
        <v/>
      </c>
      <c r="AC322" s="21" t="str">
        <f t="shared" si="95"/>
        <v/>
      </c>
      <c r="AD322" s="21" t="str">
        <f t="shared" si="95"/>
        <v/>
      </c>
    </row>
    <row r="323" spans="2:30" ht="12.75" customHeight="1" x14ac:dyDescent="0.2">
      <c r="B323" s="48"/>
      <c r="D323" s="22"/>
      <c r="E323" s="23"/>
      <c r="F323" s="22"/>
      <c r="G323" s="24"/>
      <c r="H323" s="23"/>
      <c r="I323" s="25" t="str">
        <f>IF(D323&lt;&gt;"",F323-D323,"")</f>
        <v/>
      </c>
      <c r="J323" s="25"/>
      <c r="K323" s="25" t="str">
        <f>IF(D323&lt;&gt;"",I323*J323/9,"")</f>
        <v/>
      </c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</row>
    <row r="324" spans="2:30" ht="12.75" customHeight="1" x14ac:dyDescent="0.2">
      <c r="B324" s="49"/>
      <c r="D324" s="22"/>
      <c r="E324" s="23" t="s">
        <v>1</v>
      </c>
      <c r="F324" s="22"/>
      <c r="G324" s="24"/>
      <c r="H324" s="23"/>
      <c r="I324" s="25" t="str">
        <f t="shared" ref="I324:I381" si="96">IF(D324&lt;&gt;"",F324-D324,"")</f>
        <v/>
      </c>
      <c r="J324" s="25"/>
      <c r="K324" s="25" t="str">
        <f t="shared" ref="K324:K381" si="97">IF(D324&lt;&gt;"",I324*J324/9,"")</f>
        <v/>
      </c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96"/>
        <v/>
      </c>
      <c r="J325" s="27"/>
      <c r="K325" s="27" t="str">
        <f t="shared" si="97"/>
        <v/>
      </c>
      <c r="L325" s="27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7"/>
    </row>
    <row r="326" spans="2:30" ht="12.75" customHeight="1" x14ac:dyDescent="0.2">
      <c r="B326" s="49"/>
      <c r="D326" s="28"/>
      <c r="E326" s="29"/>
      <c r="F326" s="28"/>
      <c r="G326" s="30"/>
      <c r="H326" s="29"/>
      <c r="I326" s="27" t="str">
        <f t="shared" si="96"/>
        <v/>
      </c>
      <c r="J326" s="27"/>
      <c r="K326" s="27" t="str">
        <f t="shared" si="97"/>
        <v/>
      </c>
      <c r="L326" s="27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7"/>
    </row>
    <row r="327" spans="2:30" ht="12.75" customHeight="1" x14ac:dyDescent="0.2">
      <c r="B327" s="49"/>
      <c r="D327" s="28"/>
      <c r="E327" s="29"/>
      <c r="F327" s="28"/>
      <c r="G327" s="30"/>
      <c r="H327" s="29"/>
      <c r="I327" s="27" t="str">
        <f t="shared" si="96"/>
        <v/>
      </c>
      <c r="J327" s="27"/>
      <c r="K327" s="27" t="str">
        <f t="shared" si="97"/>
        <v/>
      </c>
      <c r="L327" s="27"/>
      <c r="M327" s="25"/>
      <c r="N327" s="25"/>
      <c r="O327" s="27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31"/>
      <c r="AA327" s="31"/>
      <c r="AB327" s="31"/>
      <c r="AC327" s="27"/>
      <c r="AD327" s="27"/>
    </row>
    <row r="328" spans="2:30" ht="12.75" customHeight="1" x14ac:dyDescent="0.2">
      <c r="B328" s="49"/>
      <c r="D328" s="28"/>
      <c r="E328" s="29"/>
      <c r="F328" s="28"/>
      <c r="G328" s="30"/>
      <c r="H328" s="29"/>
      <c r="I328" s="27" t="str">
        <f t="shared" si="96"/>
        <v/>
      </c>
      <c r="J328" s="27"/>
      <c r="K328" s="27" t="str">
        <f t="shared" si="97"/>
        <v/>
      </c>
      <c r="L328" s="27"/>
      <c r="M328" s="25"/>
      <c r="N328" s="25"/>
      <c r="O328" s="27"/>
      <c r="P328" s="25"/>
      <c r="Q328" s="25"/>
      <c r="R328" s="25"/>
      <c r="S328" s="25"/>
      <c r="T328" s="25"/>
      <c r="U328" s="25"/>
      <c r="V328" s="25"/>
      <c r="W328" s="25"/>
      <c r="X328" s="27"/>
      <c r="Y328" s="25"/>
      <c r="Z328" s="31"/>
      <c r="AA328" s="31"/>
      <c r="AB328" s="31"/>
      <c r="AC328" s="27"/>
      <c r="AD328" s="27"/>
    </row>
    <row r="329" spans="2:30" ht="12.75" customHeight="1" x14ac:dyDescent="0.2">
      <c r="B329" s="49"/>
      <c r="D329" s="28"/>
      <c r="E329" s="29"/>
      <c r="F329" s="28"/>
      <c r="G329" s="30"/>
      <c r="H329" s="29"/>
      <c r="I329" s="27" t="str">
        <f t="shared" si="96"/>
        <v/>
      </c>
      <c r="J329" s="27"/>
      <c r="K329" s="27" t="str">
        <f t="shared" si="97"/>
        <v/>
      </c>
      <c r="L329" s="27"/>
      <c r="M329" s="25"/>
      <c r="N329" s="25"/>
      <c r="O329" s="27"/>
      <c r="P329" s="25"/>
      <c r="Q329" s="25"/>
      <c r="R329" s="25"/>
      <c r="S329" s="25"/>
      <c r="T329" s="25"/>
      <c r="U329" s="25"/>
      <c r="V329" s="25"/>
      <c r="W329" s="25"/>
      <c r="X329" s="27"/>
      <c r="Y329" s="25"/>
      <c r="Z329" s="31"/>
      <c r="AA329" s="31"/>
      <c r="AB329" s="31"/>
      <c r="AC329" s="27"/>
      <c r="AD329" s="27"/>
    </row>
    <row r="330" spans="2:30" ht="12.75" customHeight="1" x14ac:dyDescent="0.2">
      <c r="B330" s="49"/>
      <c r="D330" s="28"/>
      <c r="E330" s="29"/>
      <c r="F330" s="28"/>
      <c r="G330" s="30"/>
      <c r="H330" s="29"/>
      <c r="I330" s="27" t="str">
        <f t="shared" si="96"/>
        <v/>
      </c>
      <c r="J330" s="27"/>
      <c r="K330" s="27" t="str">
        <f t="shared" si="97"/>
        <v/>
      </c>
      <c r="L330" s="27"/>
      <c r="M330" s="25"/>
      <c r="N330" s="25"/>
      <c r="O330" s="27"/>
      <c r="P330" s="25"/>
      <c r="Q330" s="25"/>
      <c r="R330" s="25"/>
      <c r="S330" s="25"/>
      <c r="T330" s="25"/>
      <c r="U330" s="25"/>
      <c r="V330" s="25"/>
      <c r="W330" s="25"/>
      <c r="X330" s="27"/>
      <c r="Y330" s="25"/>
      <c r="Z330" s="31"/>
      <c r="AA330" s="31"/>
      <c r="AB330" s="31"/>
      <c r="AC330" s="27"/>
      <c r="AD330" s="27"/>
    </row>
    <row r="331" spans="2:30" ht="12.75" customHeight="1" x14ac:dyDescent="0.2">
      <c r="B331" s="49"/>
      <c r="D331" s="28"/>
      <c r="E331" s="29"/>
      <c r="F331" s="28"/>
      <c r="G331" s="30"/>
      <c r="H331" s="29"/>
      <c r="I331" s="27" t="str">
        <f t="shared" si="96"/>
        <v/>
      </c>
      <c r="J331" s="27"/>
      <c r="K331" s="27" t="str">
        <f t="shared" si="97"/>
        <v/>
      </c>
      <c r="L331" s="27"/>
      <c r="M331" s="25"/>
      <c r="N331" s="25"/>
      <c r="O331" s="27"/>
      <c r="P331" s="25"/>
      <c r="Q331" s="25"/>
      <c r="R331" s="25"/>
      <c r="S331" s="25"/>
      <c r="T331" s="25"/>
      <c r="U331" s="25"/>
      <c r="V331" s="25"/>
      <c r="W331" s="25"/>
      <c r="X331" s="27"/>
      <c r="Y331" s="25"/>
      <c r="Z331" s="31"/>
      <c r="AA331" s="31"/>
      <c r="AB331" s="31"/>
      <c r="AC331" s="27"/>
      <c r="AD331" s="27"/>
    </row>
    <row r="332" spans="2:30" ht="12.75" customHeight="1" x14ac:dyDescent="0.2">
      <c r="B332" s="49"/>
      <c r="D332" s="28"/>
      <c r="E332" s="29"/>
      <c r="F332" s="28"/>
      <c r="G332" s="30"/>
      <c r="H332" s="29"/>
      <c r="I332" s="27" t="str">
        <f t="shared" si="96"/>
        <v/>
      </c>
      <c r="J332" s="27"/>
      <c r="K332" s="27" t="str">
        <f t="shared" si="97"/>
        <v/>
      </c>
      <c r="L332" s="27"/>
      <c r="M332" s="25"/>
      <c r="N332" s="25"/>
      <c r="O332" s="27"/>
      <c r="P332" s="25"/>
      <c r="Q332" s="25"/>
      <c r="R332" s="25"/>
      <c r="S332" s="25"/>
      <c r="T332" s="25"/>
      <c r="U332" s="25"/>
      <c r="V332" s="25"/>
      <c r="W332" s="25"/>
      <c r="X332" s="27"/>
      <c r="Y332" s="25"/>
      <c r="Z332" s="31"/>
      <c r="AA332" s="31"/>
      <c r="AB332" s="31"/>
      <c r="AC332" s="27"/>
      <c r="AD332" s="27"/>
    </row>
    <row r="333" spans="2:30" ht="12.75" customHeight="1" x14ac:dyDescent="0.2">
      <c r="B333" s="49"/>
      <c r="D333" s="28"/>
      <c r="E333" s="29"/>
      <c r="F333" s="28"/>
      <c r="G333" s="30"/>
      <c r="H333" s="29"/>
      <c r="I333" s="27" t="str">
        <f t="shared" si="96"/>
        <v/>
      </c>
      <c r="J333" s="27"/>
      <c r="K333" s="27" t="str">
        <f t="shared" si="97"/>
        <v/>
      </c>
      <c r="L333" s="27"/>
      <c r="M333" s="25"/>
      <c r="N333" s="25"/>
      <c r="O333" s="27"/>
      <c r="P333" s="25"/>
      <c r="Q333" s="25"/>
      <c r="R333" s="25"/>
      <c r="S333" s="25"/>
      <c r="T333" s="25"/>
      <c r="U333" s="25"/>
      <c r="V333" s="25"/>
      <c r="W333" s="25"/>
      <c r="X333" s="27"/>
      <c r="Y333" s="25"/>
      <c r="Z333" s="31"/>
      <c r="AA333" s="31"/>
      <c r="AB333" s="31"/>
      <c r="AC333" s="27"/>
      <c r="AD333" s="27"/>
    </row>
    <row r="334" spans="2:30" ht="12.75" customHeight="1" x14ac:dyDescent="0.2">
      <c r="B334" s="49"/>
      <c r="D334" s="28"/>
      <c r="E334" s="29"/>
      <c r="F334" s="28"/>
      <c r="G334" s="30"/>
      <c r="H334" s="29"/>
      <c r="I334" s="27" t="str">
        <f t="shared" si="96"/>
        <v/>
      </c>
      <c r="J334" s="27"/>
      <c r="K334" s="27" t="str">
        <f t="shared" si="97"/>
        <v/>
      </c>
      <c r="L334" s="27"/>
      <c r="M334" s="25"/>
      <c r="N334" s="25"/>
      <c r="O334" s="27"/>
      <c r="P334" s="25"/>
      <c r="Q334" s="25"/>
      <c r="R334" s="25"/>
      <c r="S334" s="25"/>
      <c r="T334" s="25"/>
      <c r="U334" s="25"/>
      <c r="V334" s="25"/>
      <c r="W334" s="25"/>
      <c r="X334" s="27"/>
      <c r="Y334" s="25"/>
      <c r="Z334" s="31"/>
      <c r="AA334" s="31"/>
      <c r="AB334" s="31"/>
      <c r="AC334" s="27"/>
      <c r="AD334" s="27"/>
    </row>
    <row r="335" spans="2:30" ht="12.75" customHeight="1" x14ac:dyDescent="0.2">
      <c r="B335" s="49"/>
      <c r="D335" s="28"/>
      <c r="E335" s="29"/>
      <c r="F335" s="28"/>
      <c r="G335" s="30"/>
      <c r="H335" s="29"/>
      <c r="I335" s="27" t="str">
        <f t="shared" si="96"/>
        <v/>
      </c>
      <c r="J335" s="27"/>
      <c r="K335" s="27" t="str">
        <f t="shared" si="97"/>
        <v/>
      </c>
      <c r="L335" s="27"/>
      <c r="M335" s="25"/>
      <c r="N335" s="25"/>
      <c r="O335" s="27"/>
      <c r="P335" s="25"/>
      <c r="Q335" s="25"/>
      <c r="R335" s="25"/>
      <c r="S335" s="25"/>
      <c r="T335" s="25"/>
      <c r="U335" s="25"/>
      <c r="V335" s="25"/>
      <c r="W335" s="25"/>
      <c r="X335" s="27"/>
      <c r="Y335" s="25"/>
      <c r="Z335" s="31"/>
      <c r="AA335" s="31"/>
      <c r="AB335" s="31"/>
      <c r="AC335" s="27"/>
      <c r="AD335" s="27"/>
    </row>
    <row r="336" spans="2:30" ht="12.75" customHeight="1" x14ac:dyDescent="0.2">
      <c r="B336" s="49"/>
      <c r="D336" s="28"/>
      <c r="E336" s="29"/>
      <c r="F336" s="28"/>
      <c r="G336" s="30"/>
      <c r="H336" s="29"/>
      <c r="I336" s="27" t="str">
        <f t="shared" si="96"/>
        <v/>
      </c>
      <c r="J336" s="27"/>
      <c r="K336" s="27" t="str">
        <f t="shared" si="97"/>
        <v/>
      </c>
      <c r="L336" s="27"/>
      <c r="M336" s="25"/>
      <c r="N336" s="25"/>
      <c r="O336" s="27"/>
      <c r="P336" s="25"/>
      <c r="Q336" s="25"/>
      <c r="R336" s="25"/>
      <c r="S336" s="25"/>
      <c r="T336" s="25"/>
      <c r="U336" s="25"/>
      <c r="V336" s="25"/>
      <c r="W336" s="25"/>
      <c r="X336" s="27"/>
      <c r="Y336" s="25"/>
      <c r="Z336" s="31"/>
      <c r="AA336" s="31"/>
      <c r="AB336" s="31"/>
      <c r="AC336" s="27"/>
      <c r="AD336" s="27"/>
    </row>
    <row r="337" spans="2:30" ht="12.75" customHeight="1" x14ac:dyDescent="0.2">
      <c r="B337" s="49"/>
      <c r="D337" s="28"/>
      <c r="E337" s="29"/>
      <c r="F337" s="28"/>
      <c r="G337" s="30"/>
      <c r="H337" s="29"/>
      <c r="I337" s="27" t="str">
        <f t="shared" si="96"/>
        <v/>
      </c>
      <c r="J337" s="27"/>
      <c r="K337" s="27" t="str">
        <f t="shared" si="97"/>
        <v/>
      </c>
      <c r="L337" s="27"/>
      <c r="M337" s="25"/>
      <c r="N337" s="25"/>
      <c r="O337" s="27"/>
      <c r="P337" s="25"/>
      <c r="Q337" s="25"/>
      <c r="R337" s="25"/>
      <c r="S337" s="25"/>
      <c r="T337" s="25"/>
      <c r="U337" s="25"/>
      <c r="V337" s="25"/>
      <c r="W337" s="25"/>
      <c r="X337" s="27"/>
      <c r="Y337" s="25"/>
      <c r="Z337" s="31"/>
      <c r="AA337" s="31"/>
      <c r="AB337" s="31"/>
      <c r="AC337" s="27"/>
      <c r="AD337" s="27"/>
    </row>
    <row r="338" spans="2:30" ht="12.75" customHeight="1" x14ac:dyDescent="0.2">
      <c r="B338" s="49"/>
      <c r="D338" s="28"/>
      <c r="E338" s="29"/>
      <c r="F338" s="28"/>
      <c r="G338" s="30"/>
      <c r="H338" s="29"/>
      <c r="I338" s="27" t="str">
        <f t="shared" si="96"/>
        <v/>
      </c>
      <c r="J338" s="27"/>
      <c r="K338" s="27" t="str">
        <f t="shared" si="97"/>
        <v/>
      </c>
      <c r="L338" s="27"/>
      <c r="M338" s="25"/>
      <c r="N338" s="25"/>
      <c r="O338" s="27"/>
      <c r="P338" s="25"/>
      <c r="Q338" s="25"/>
      <c r="R338" s="25"/>
      <c r="S338" s="25"/>
      <c r="T338" s="25"/>
      <c r="U338" s="25"/>
      <c r="V338" s="25"/>
      <c r="W338" s="25"/>
      <c r="X338" s="27"/>
      <c r="Y338" s="25"/>
      <c r="Z338" s="31"/>
      <c r="AA338" s="31"/>
      <c r="AB338" s="31"/>
      <c r="AC338" s="27"/>
      <c r="AD338" s="27"/>
    </row>
    <row r="339" spans="2:30" ht="12.75" customHeight="1" x14ac:dyDescent="0.2">
      <c r="B339" s="49"/>
      <c r="D339" s="28"/>
      <c r="E339" s="29"/>
      <c r="F339" s="28"/>
      <c r="G339" s="30"/>
      <c r="H339" s="29"/>
      <c r="I339" s="27" t="str">
        <f t="shared" si="96"/>
        <v/>
      </c>
      <c r="J339" s="27"/>
      <c r="K339" s="27" t="str">
        <f t="shared" si="97"/>
        <v/>
      </c>
      <c r="L339" s="27"/>
      <c r="M339" s="25"/>
      <c r="N339" s="25"/>
      <c r="O339" s="27"/>
      <c r="P339" s="25"/>
      <c r="Q339" s="25"/>
      <c r="R339" s="25"/>
      <c r="S339" s="25"/>
      <c r="T339" s="25"/>
      <c r="U339" s="25"/>
      <c r="V339" s="25"/>
      <c r="W339" s="25"/>
      <c r="X339" s="27"/>
      <c r="Y339" s="25"/>
      <c r="Z339" s="31"/>
      <c r="AA339" s="31"/>
      <c r="AB339" s="31"/>
      <c r="AC339" s="27"/>
      <c r="AD339" s="27"/>
    </row>
    <row r="340" spans="2:30" ht="12.75" customHeight="1" x14ac:dyDescent="0.2">
      <c r="B340" s="49"/>
      <c r="D340" s="28"/>
      <c r="E340" s="29"/>
      <c r="F340" s="28"/>
      <c r="G340" s="30"/>
      <c r="H340" s="29"/>
      <c r="I340" s="27" t="str">
        <f t="shared" si="96"/>
        <v/>
      </c>
      <c r="J340" s="27"/>
      <c r="K340" s="27" t="str">
        <f t="shared" si="97"/>
        <v/>
      </c>
      <c r="L340" s="27"/>
      <c r="M340" s="25"/>
      <c r="N340" s="25"/>
      <c r="O340" s="27"/>
      <c r="P340" s="25"/>
      <c r="Q340" s="25"/>
      <c r="R340" s="25"/>
      <c r="S340" s="25"/>
      <c r="T340" s="25"/>
      <c r="U340" s="25"/>
      <c r="V340" s="25"/>
      <c r="W340" s="25"/>
      <c r="X340" s="27"/>
      <c r="Y340" s="25"/>
      <c r="Z340" s="31"/>
      <c r="AA340" s="31"/>
      <c r="AB340" s="31"/>
      <c r="AC340" s="27"/>
      <c r="AD340" s="27"/>
    </row>
    <row r="341" spans="2:30" ht="12.75" customHeight="1" x14ac:dyDescent="0.2">
      <c r="B341" s="49"/>
      <c r="D341" s="28"/>
      <c r="E341" s="29"/>
      <c r="F341" s="28"/>
      <c r="G341" s="30"/>
      <c r="H341" s="29"/>
      <c r="I341" s="27" t="str">
        <f t="shared" si="96"/>
        <v/>
      </c>
      <c r="J341" s="27"/>
      <c r="K341" s="27" t="str">
        <f t="shared" si="97"/>
        <v/>
      </c>
      <c r="L341" s="27"/>
      <c r="M341" s="25"/>
      <c r="N341" s="25"/>
      <c r="O341" s="27"/>
      <c r="P341" s="25"/>
      <c r="Q341" s="25"/>
      <c r="R341" s="25"/>
      <c r="S341" s="25"/>
      <c r="T341" s="25"/>
      <c r="U341" s="25"/>
      <c r="V341" s="25"/>
      <c r="W341" s="25"/>
      <c r="X341" s="27"/>
      <c r="Y341" s="25"/>
      <c r="Z341" s="31"/>
      <c r="AA341" s="31"/>
      <c r="AB341" s="31"/>
      <c r="AC341" s="27"/>
      <c r="AD341" s="27"/>
    </row>
    <row r="342" spans="2:30" ht="12.75" customHeight="1" x14ac:dyDescent="0.2">
      <c r="B342" s="49"/>
      <c r="D342" s="28"/>
      <c r="E342" s="29"/>
      <c r="F342" s="28"/>
      <c r="G342" s="30"/>
      <c r="H342" s="29"/>
      <c r="I342" s="27" t="str">
        <f t="shared" si="96"/>
        <v/>
      </c>
      <c r="J342" s="27"/>
      <c r="K342" s="27" t="str">
        <f t="shared" si="97"/>
        <v/>
      </c>
      <c r="L342" s="27"/>
      <c r="M342" s="25"/>
      <c r="N342" s="25"/>
      <c r="O342" s="27"/>
      <c r="P342" s="25"/>
      <c r="Q342" s="25"/>
      <c r="R342" s="25"/>
      <c r="S342" s="25"/>
      <c r="T342" s="25"/>
      <c r="U342" s="25"/>
      <c r="V342" s="25"/>
      <c r="W342" s="25"/>
      <c r="X342" s="27"/>
      <c r="Y342" s="25"/>
      <c r="Z342" s="31"/>
      <c r="AA342" s="31"/>
      <c r="AB342" s="31"/>
      <c r="AC342" s="27"/>
      <c r="AD342" s="27"/>
    </row>
    <row r="343" spans="2:30" ht="12.75" customHeight="1" x14ac:dyDescent="0.2">
      <c r="B343" s="49"/>
      <c r="D343" s="28"/>
      <c r="E343" s="29"/>
      <c r="F343" s="28"/>
      <c r="G343" s="30"/>
      <c r="H343" s="29"/>
      <c r="I343" s="27" t="str">
        <f t="shared" si="96"/>
        <v/>
      </c>
      <c r="J343" s="27"/>
      <c r="K343" s="27" t="str">
        <f t="shared" si="97"/>
        <v/>
      </c>
      <c r="L343" s="27"/>
      <c r="M343" s="25"/>
      <c r="N343" s="25"/>
      <c r="O343" s="27"/>
      <c r="P343" s="25"/>
      <c r="Q343" s="25"/>
      <c r="R343" s="25"/>
      <c r="S343" s="25"/>
      <c r="T343" s="25"/>
      <c r="U343" s="25"/>
      <c r="V343" s="25"/>
      <c r="W343" s="25"/>
      <c r="X343" s="27"/>
      <c r="Y343" s="25"/>
      <c r="Z343" s="31"/>
      <c r="AA343" s="31"/>
      <c r="AB343" s="31"/>
      <c r="AC343" s="27"/>
      <c r="AD343" s="27"/>
    </row>
    <row r="344" spans="2:30" ht="12.75" customHeight="1" x14ac:dyDescent="0.2">
      <c r="B344" s="49"/>
      <c r="D344" s="28"/>
      <c r="E344" s="29"/>
      <c r="F344" s="28"/>
      <c r="G344" s="30"/>
      <c r="H344" s="29"/>
      <c r="I344" s="27" t="str">
        <f t="shared" si="96"/>
        <v/>
      </c>
      <c r="J344" s="27"/>
      <c r="K344" s="27" t="str">
        <f t="shared" si="97"/>
        <v/>
      </c>
      <c r="L344" s="27"/>
      <c r="M344" s="25"/>
      <c r="N344" s="25"/>
      <c r="O344" s="27"/>
      <c r="P344" s="25"/>
      <c r="Q344" s="25"/>
      <c r="R344" s="25"/>
      <c r="S344" s="25"/>
      <c r="T344" s="25"/>
      <c r="U344" s="25"/>
      <c r="V344" s="25"/>
      <c r="W344" s="25"/>
      <c r="X344" s="27"/>
      <c r="Y344" s="25"/>
      <c r="Z344" s="31"/>
      <c r="AA344" s="31"/>
      <c r="AB344" s="31"/>
      <c r="AC344" s="27"/>
      <c r="AD344" s="27"/>
    </row>
    <row r="345" spans="2:30" ht="12.75" customHeight="1" x14ac:dyDescent="0.2">
      <c r="B345" s="49"/>
      <c r="D345" s="28"/>
      <c r="E345" s="29"/>
      <c r="F345" s="28"/>
      <c r="G345" s="30"/>
      <c r="H345" s="29"/>
      <c r="I345" s="27" t="str">
        <f t="shared" si="96"/>
        <v/>
      </c>
      <c r="J345" s="27"/>
      <c r="K345" s="27" t="str">
        <f t="shared" si="97"/>
        <v/>
      </c>
      <c r="L345" s="27"/>
      <c r="M345" s="25"/>
      <c r="N345" s="25"/>
      <c r="O345" s="27"/>
      <c r="P345" s="25"/>
      <c r="Q345" s="25"/>
      <c r="R345" s="25"/>
      <c r="S345" s="25"/>
      <c r="T345" s="25"/>
      <c r="U345" s="25"/>
      <c r="V345" s="25"/>
      <c r="W345" s="25"/>
      <c r="X345" s="27"/>
      <c r="Y345" s="25"/>
      <c r="Z345" s="31"/>
      <c r="AA345" s="31"/>
      <c r="AB345" s="31"/>
      <c r="AC345" s="27"/>
      <c r="AD345" s="27"/>
    </row>
    <row r="346" spans="2:30" ht="12.75" customHeight="1" x14ac:dyDescent="0.2">
      <c r="B346" s="49"/>
      <c r="D346" s="28"/>
      <c r="E346" s="29"/>
      <c r="F346" s="28"/>
      <c r="G346" s="30"/>
      <c r="H346" s="29"/>
      <c r="I346" s="27" t="str">
        <f t="shared" si="96"/>
        <v/>
      </c>
      <c r="J346" s="27"/>
      <c r="K346" s="27" t="str">
        <f t="shared" si="97"/>
        <v/>
      </c>
      <c r="L346" s="27"/>
      <c r="M346" s="25"/>
      <c r="N346" s="25"/>
      <c r="O346" s="27"/>
      <c r="P346" s="25"/>
      <c r="Q346" s="25"/>
      <c r="R346" s="25"/>
      <c r="S346" s="25"/>
      <c r="T346" s="25"/>
      <c r="U346" s="25"/>
      <c r="V346" s="25"/>
      <c r="W346" s="25"/>
      <c r="X346" s="27"/>
      <c r="Y346" s="25"/>
      <c r="Z346" s="31"/>
      <c r="AA346" s="31"/>
      <c r="AB346" s="31"/>
      <c r="AC346" s="27"/>
      <c r="AD346" s="27"/>
    </row>
    <row r="347" spans="2:30" ht="12.75" customHeight="1" x14ac:dyDescent="0.2">
      <c r="B347" s="49"/>
      <c r="D347" s="28"/>
      <c r="E347" s="29"/>
      <c r="F347" s="28"/>
      <c r="G347" s="30"/>
      <c r="H347" s="29"/>
      <c r="I347" s="27" t="str">
        <f t="shared" si="96"/>
        <v/>
      </c>
      <c r="J347" s="27"/>
      <c r="K347" s="27" t="str">
        <f t="shared" si="97"/>
        <v/>
      </c>
      <c r="L347" s="27"/>
      <c r="M347" s="25"/>
      <c r="N347" s="25"/>
      <c r="O347" s="27"/>
      <c r="P347" s="25"/>
      <c r="Q347" s="25"/>
      <c r="R347" s="25"/>
      <c r="S347" s="25"/>
      <c r="T347" s="25"/>
      <c r="U347" s="25"/>
      <c r="V347" s="25"/>
      <c r="W347" s="25"/>
      <c r="X347" s="27"/>
      <c r="Y347" s="25"/>
      <c r="Z347" s="31"/>
      <c r="AA347" s="31"/>
      <c r="AB347" s="31"/>
      <c r="AC347" s="27"/>
      <c r="AD347" s="27"/>
    </row>
    <row r="348" spans="2:30" ht="12.75" customHeight="1" x14ac:dyDescent="0.2">
      <c r="B348" s="49"/>
      <c r="D348" s="28"/>
      <c r="E348" s="29"/>
      <c r="F348" s="28"/>
      <c r="G348" s="30"/>
      <c r="H348" s="29"/>
      <c r="I348" s="27" t="str">
        <f t="shared" si="96"/>
        <v/>
      </c>
      <c r="J348" s="27"/>
      <c r="K348" s="27" t="str">
        <f t="shared" si="97"/>
        <v/>
      </c>
      <c r="L348" s="27"/>
      <c r="M348" s="25"/>
      <c r="N348" s="25"/>
      <c r="O348" s="27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31"/>
      <c r="AA348" s="31"/>
      <c r="AB348" s="31"/>
      <c r="AC348" s="27"/>
      <c r="AD348" s="27"/>
    </row>
    <row r="349" spans="2:30" ht="12.75" customHeight="1" x14ac:dyDescent="0.2">
      <c r="B349" s="49"/>
      <c r="D349" s="28"/>
      <c r="E349" s="29"/>
      <c r="F349" s="28"/>
      <c r="G349" s="30"/>
      <c r="H349" s="29"/>
      <c r="I349" s="27" t="str">
        <f t="shared" si="96"/>
        <v/>
      </c>
      <c r="J349" s="27"/>
      <c r="K349" s="27" t="str">
        <f t="shared" si="97"/>
        <v/>
      </c>
      <c r="L349" s="27"/>
      <c r="M349" s="25"/>
      <c r="N349" s="25"/>
      <c r="O349" s="27"/>
      <c r="P349" s="25"/>
      <c r="Q349" s="25"/>
      <c r="R349" s="25"/>
      <c r="S349" s="25"/>
      <c r="T349" s="25"/>
      <c r="U349" s="25"/>
      <c r="V349" s="25"/>
      <c r="W349" s="25"/>
      <c r="X349" s="27"/>
      <c r="Y349" s="25"/>
      <c r="Z349" s="31"/>
      <c r="AA349" s="31"/>
      <c r="AB349" s="31"/>
      <c r="AC349" s="27"/>
      <c r="AD349" s="27"/>
    </row>
    <row r="350" spans="2:30" ht="12.75" customHeight="1" x14ac:dyDescent="0.2">
      <c r="B350" s="49"/>
      <c r="D350" s="28"/>
      <c r="E350" s="29"/>
      <c r="F350" s="28"/>
      <c r="G350" s="30"/>
      <c r="H350" s="29"/>
      <c r="I350" s="27" t="str">
        <f t="shared" si="96"/>
        <v/>
      </c>
      <c r="J350" s="27"/>
      <c r="K350" s="27" t="str">
        <f t="shared" si="97"/>
        <v/>
      </c>
      <c r="L350" s="27"/>
      <c r="M350" s="25"/>
      <c r="N350" s="25"/>
      <c r="O350" s="27"/>
      <c r="P350" s="25"/>
      <c r="Q350" s="25"/>
      <c r="R350" s="25"/>
      <c r="S350" s="25"/>
      <c r="T350" s="25"/>
      <c r="U350" s="25"/>
      <c r="V350" s="25"/>
      <c r="W350" s="25"/>
      <c r="X350" s="27"/>
      <c r="Y350" s="25"/>
      <c r="Z350" s="31"/>
      <c r="AA350" s="31"/>
      <c r="AB350" s="31"/>
      <c r="AC350" s="27"/>
      <c r="AD350" s="27"/>
    </row>
    <row r="351" spans="2:30" ht="12.75" customHeight="1" x14ac:dyDescent="0.2">
      <c r="B351" s="49"/>
      <c r="D351" s="28"/>
      <c r="E351" s="29"/>
      <c r="F351" s="28"/>
      <c r="G351" s="30"/>
      <c r="H351" s="29"/>
      <c r="I351" s="27" t="str">
        <f t="shared" si="96"/>
        <v/>
      </c>
      <c r="J351" s="27"/>
      <c r="K351" s="27" t="str">
        <f t="shared" si="97"/>
        <v/>
      </c>
      <c r="L351" s="27"/>
      <c r="M351" s="25"/>
      <c r="N351" s="25"/>
      <c r="O351" s="27"/>
      <c r="P351" s="25"/>
      <c r="Q351" s="25"/>
      <c r="R351" s="25"/>
      <c r="S351" s="25"/>
      <c r="T351" s="25"/>
      <c r="U351" s="25"/>
      <c r="V351" s="25"/>
      <c r="W351" s="25"/>
      <c r="X351" s="27"/>
      <c r="Y351" s="25"/>
      <c r="Z351" s="31"/>
      <c r="AA351" s="31"/>
      <c r="AB351" s="31"/>
      <c r="AC351" s="27"/>
      <c r="AD351" s="27"/>
    </row>
    <row r="352" spans="2:30" ht="12.75" customHeight="1" x14ac:dyDescent="0.2">
      <c r="B352" s="49"/>
      <c r="D352" s="28"/>
      <c r="E352" s="29"/>
      <c r="F352" s="28"/>
      <c r="G352" s="30"/>
      <c r="H352" s="29"/>
      <c r="I352" s="27" t="str">
        <f t="shared" si="96"/>
        <v/>
      </c>
      <c r="J352" s="27"/>
      <c r="K352" s="27" t="str">
        <f t="shared" si="97"/>
        <v/>
      </c>
      <c r="L352" s="27"/>
      <c r="M352" s="25"/>
      <c r="N352" s="25"/>
      <c r="O352" s="27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31"/>
      <c r="AA352" s="31"/>
      <c r="AB352" s="31"/>
      <c r="AC352" s="27"/>
      <c r="AD352" s="27"/>
    </row>
    <row r="353" spans="2:30" ht="12.75" customHeight="1" x14ac:dyDescent="0.2">
      <c r="B353" s="49"/>
      <c r="D353" s="28"/>
      <c r="E353" s="29"/>
      <c r="F353" s="28"/>
      <c r="G353" s="30"/>
      <c r="H353" s="29"/>
      <c r="I353" s="27" t="str">
        <f t="shared" si="96"/>
        <v/>
      </c>
      <c r="J353" s="27"/>
      <c r="K353" s="27" t="str">
        <f t="shared" si="97"/>
        <v/>
      </c>
      <c r="L353" s="27"/>
      <c r="M353" s="25"/>
      <c r="N353" s="25"/>
      <c r="O353" s="27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31"/>
      <c r="AA353" s="31"/>
      <c r="AB353" s="31"/>
      <c r="AC353" s="27"/>
      <c r="AD353" s="27"/>
    </row>
    <row r="354" spans="2:30" ht="12.75" customHeight="1" x14ac:dyDescent="0.2">
      <c r="B354" s="49"/>
      <c r="D354" s="28"/>
      <c r="E354" s="29"/>
      <c r="F354" s="28"/>
      <c r="G354" s="30"/>
      <c r="H354" s="29"/>
      <c r="I354" s="27" t="str">
        <f t="shared" si="96"/>
        <v/>
      </c>
      <c r="J354" s="27"/>
      <c r="K354" s="27" t="str">
        <f t="shared" si="97"/>
        <v/>
      </c>
      <c r="L354" s="27"/>
      <c r="M354" s="25"/>
      <c r="N354" s="25"/>
      <c r="O354" s="27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31"/>
      <c r="AA354" s="31"/>
      <c r="AB354" s="31"/>
      <c r="AC354" s="27"/>
      <c r="AD354" s="27"/>
    </row>
    <row r="355" spans="2:30" ht="12.75" customHeight="1" x14ac:dyDescent="0.2">
      <c r="B355" s="49"/>
      <c r="D355" s="28"/>
      <c r="E355" s="29"/>
      <c r="F355" s="28"/>
      <c r="G355" s="30"/>
      <c r="H355" s="29"/>
      <c r="I355" s="27" t="str">
        <f t="shared" si="96"/>
        <v/>
      </c>
      <c r="J355" s="27"/>
      <c r="K355" s="27" t="str">
        <f t="shared" si="97"/>
        <v/>
      </c>
      <c r="L355" s="27"/>
      <c r="M355" s="25"/>
      <c r="N355" s="25"/>
      <c r="O355" s="27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31"/>
      <c r="AA355" s="31"/>
      <c r="AB355" s="31"/>
      <c r="AC355" s="27"/>
      <c r="AD355" s="27"/>
    </row>
    <row r="356" spans="2:30" ht="12.75" customHeight="1" x14ac:dyDescent="0.2">
      <c r="B356" s="49"/>
      <c r="D356" s="28"/>
      <c r="E356" s="29"/>
      <c r="F356" s="28"/>
      <c r="G356" s="30"/>
      <c r="H356" s="29"/>
      <c r="I356" s="27" t="str">
        <f t="shared" si="96"/>
        <v/>
      </c>
      <c r="J356" s="27"/>
      <c r="K356" s="27" t="str">
        <f t="shared" si="97"/>
        <v/>
      </c>
      <c r="L356" s="27"/>
      <c r="M356" s="25"/>
      <c r="N356" s="25"/>
      <c r="O356" s="27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31"/>
      <c r="AA356" s="31"/>
      <c r="AB356" s="31"/>
      <c r="AC356" s="27"/>
      <c r="AD356" s="27"/>
    </row>
    <row r="357" spans="2:30" ht="12.75" customHeight="1" x14ac:dyDescent="0.2">
      <c r="B357" s="49"/>
      <c r="D357" s="28"/>
      <c r="E357" s="29"/>
      <c r="F357" s="28"/>
      <c r="G357" s="30"/>
      <c r="H357" s="29"/>
      <c r="I357" s="27" t="str">
        <f t="shared" si="96"/>
        <v/>
      </c>
      <c r="J357" s="27"/>
      <c r="K357" s="27" t="str">
        <f t="shared" si="97"/>
        <v/>
      </c>
      <c r="L357" s="27"/>
      <c r="M357" s="25"/>
      <c r="N357" s="25"/>
      <c r="O357" s="27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31"/>
      <c r="AA357" s="31"/>
      <c r="AB357" s="31"/>
      <c r="AC357" s="27"/>
      <c r="AD357" s="27"/>
    </row>
    <row r="358" spans="2:30" ht="12.75" customHeight="1" x14ac:dyDescent="0.2">
      <c r="B358" s="49"/>
      <c r="D358" s="28"/>
      <c r="E358" s="29"/>
      <c r="F358" s="28"/>
      <c r="G358" s="30"/>
      <c r="H358" s="29"/>
      <c r="I358" s="27" t="str">
        <f t="shared" si="96"/>
        <v/>
      </c>
      <c r="J358" s="27"/>
      <c r="K358" s="27" t="str">
        <f t="shared" si="97"/>
        <v/>
      </c>
      <c r="L358" s="27"/>
      <c r="M358" s="25"/>
      <c r="N358" s="25"/>
      <c r="O358" s="27"/>
      <c r="P358" s="25"/>
      <c r="Q358" s="25"/>
      <c r="R358" s="25"/>
      <c r="S358" s="25"/>
      <c r="T358" s="25"/>
      <c r="U358" s="25"/>
      <c r="V358" s="25"/>
      <c r="W358" s="25"/>
      <c r="X358" s="25"/>
      <c r="Y358" s="27"/>
      <c r="Z358" s="31"/>
      <c r="AA358" s="31"/>
      <c r="AB358" s="31"/>
      <c r="AC358" s="27"/>
      <c r="AD358" s="27"/>
    </row>
    <row r="359" spans="2:30" ht="12.75" customHeight="1" x14ac:dyDescent="0.2">
      <c r="B359" s="49"/>
      <c r="D359" s="28"/>
      <c r="E359" s="29"/>
      <c r="F359" s="28"/>
      <c r="G359" s="30"/>
      <c r="H359" s="29"/>
      <c r="I359" s="27" t="str">
        <f t="shared" si="96"/>
        <v/>
      </c>
      <c r="J359" s="27"/>
      <c r="K359" s="27" t="str">
        <f t="shared" si="97"/>
        <v/>
      </c>
      <c r="L359" s="27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7"/>
      <c r="Z359" s="25"/>
      <c r="AA359" s="25"/>
      <c r="AB359" s="25"/>
      <c r="AC359" s="25"/>
      <c r="AD359" s="27"/>
    </row>
    <row r="360" spans="2:30" ht="12.75" customHeight="1" x14ac:dyDescent="0.2">
      <c r="B360" s="49"/>
      <c r="D360" s="28"/>
      <c r="E360" s="29"/>
      <c r="F360" s="28"/>
      <c r="G360" s="30"/>
      <c r="H360" s="29"/>
      <c r="I360" s="27" t="str">
        <f t="shared" si="96"/>
        <v/>
      </c>
      <c r="J360" s="27"/>
      <c r="K360" s="27" t="str">
        <f t="shared" si="97"/>
        <v/>
      </c>
      <c r="L360" s="27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7"/>
      <c r="Z360" s="25"/>
      <c r="AA360" s="25"/>
      <c r="AB360" s="25"/>
      <c r="AC360" s="25"/>
      <c r="AD360" s="27"/>
    </row>
    <row r="361" spans="2:30" ht="12.75" customHeight="1" x14ac:dyDescent="0.2">
      <c r="B361" s="49"/>
      <c r="D361" s="28"/>
      <c r="E361" s="29"/>
      <c r="F361" s="28"/>
      <c r="G361" s="30"/>
      <c r="H361" s="29"/>
      <c r="I361" s="27" t="str">
        <f t="shared" si="96"/>
        <v/>
      </c>
      <c r="J361" s="27"/>
      <c r="K361" s="27" t="str">
        <f t="shared" si="97"/>
        <v/>
      </c>
      <c r="L361" s="27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7"/>
      <c r="Z361" s="25"/>
      <c r="AA361" s="25"/>
      <c r="AB361" s="25"/>
      <c r="AC361" s="25"/>
      <c r="AD361" s="27"/>
    </row>
    <row r="362" spans="2:30" ht="12.75" customHeight="1" x14ac:dyDescent="0.2">
      <c r="B362" s="49"/>
      <c r="D362" s="28"/>
      <c r="E362" s="29"/>
      <c r="F362" s="28"/>
      <c r="G362" s="30"/>
      <c r="H362" s="29"/>
      <c r="I362" s="27" t="str">
        <f t="shared" si="96"/>
        <v/>
      </c>
      <c r="J362" s="27"/>
      <c r="K362" s="27" t="str">
        <f t="shared" si="97"/>
        <v/>
      </c>
      <c r="L362" s="27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7"/>
      <c r="Z362" s="25"/>
      <c r="AA362" s="25"/>
      <c r="AB362" s="25"/>
      <c r="AC362" s="25"/>
      <c r="AD362" s="27"/>
    </row>
    <row r="363" spans="2:30" ht="12.75" customHeight="1" x14ac:dyDescent="0.2">
      <c r="B363" s="49"/>
      <c r="D363" s="28"/>
      <c r="E363" s="29"/>
      <c r="F363" s="28"/>
      <c r="G363" s="30"/>
      <c r="H363" s="29"/>
      <c r="I363" s="27" t="str">
        <f t="shared" si="96"/>
        <v/>
      </c>
      <c r="J363" s="27"/>
      <c r="K363" s="27" t="str">
        <f t="shared" si="97"/>
        <v/>
      </c>
      <c r="L363" s="27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7"/>
      <c r="Z363" s="25"/>
      <c r="AA363" s="25"/>
      <c r="AB363" s="25"/>
      <c r="AC363" s="25"/>
      <c r="AD363" s="27"/>
    </row>
    <row r="364" spans="2:30" ht="12.75" customHeight="1" x14ac:dyDescent="0.2">
      <c r="B364" s="49"/>
      <c r="D364" s="28"/>
      <c r="E364" s="29"/>
      <c r="F364" s="28"/>
      <c r="G364" s="30"/>
      <c r="H364" s="29"/>
      <c r="I364" s="27" t="str">
        <f t="shared" si="96"/>
        <v/>
      </c>
      <c r="J364" s="27"/>
      <c r="K364" s="27" t="str">
        <f t="shared" si="97"/>
        <v/>
      </c>
      <c r="L364" s="27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7"/>
    </row>
    <row r="365" spans="2:30" ht="12.75" customHeight="1" x14ac:dyDescent="0.2">
      <c r="B365" s="49"/>
      <c r="D365" s="28"/>
      <c r="E365" s="29"/>
      <c r="F365" s="28"/>
      <c r="G365" s="30"/>
      <c r="H365" s="29"/>
      <c r="I365" s="27" t="str">
        <f t="shared" si="96"/>
        <v/>
      </c>
      <c r="J365" s="27"/>
      <c r="K365" s="27" t="str">
        <f t="shared" si="97"/>
        <v/>
      </c>
      <c r="L365" s="27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7"/>
    </row>
    <row r="366" spans="2:30" ht="12.75" customHeight="1" x14ac:dyDescent="0.2">
      <c r="B366" s="49"/>
      <c r="D366" s="28"/>
      <c r="E366" s="29"/>
      <c r="F366" s="28"/>
      <c r="G366" s="30"/>
      <c r="H366" s="32"/>
      <c r="I366" s="27" t="str">
        <f t="shared" si="96"/>
        <v/>
      </c>
      <c r="J366" s="27"/>
      <c r="K366" s="27" t="str">
        <f t="shared" si="97"/>
        <v/>
      </c>
      <c r="L366" s="27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7"/>
    </row>
    <row r="367" spans="2:30" ht="12.75" customHeight="1" x14ac:dyDescent="0.2">
      <c r="B367" s="49"/>
      <c r="D367" s="28"/>
      <c r="E367" s="29"/>
      <c r="F367" s="28"/>
      <c r="G367" s="30"/>
      <c r="H367" s="32"/>
      <c r="I367" s="27" t="str">
        <f t="shared" si="96"/>
        <v/>
      </c>
      <c r="J367" s="27"/>
      <c r="K367" s="27" t="str">
        <f t="shared" si="97"/>
        <v/>
      </c>
      <c r="L367" s="27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7"/>
    </row>
    <row r="368" spans="2:30" ht="12.75" customHeight="1" x14ac:dyDescent="0.2">
      <c r="B368" s="49"/>
      <c r="D368" s="28"/>
      <c r="E368" s="29"/>
      <c r="F368" s="28"/>
      <c r="G368" s="30"/>
      <c r="H368" s="32"/>
      <c r="I368" s="27" t="str">
        <f t="shared" si="96"/>
        <v/>
      </c>
      <c r="J368" s="27"/>
      <c r="K368" s="27" t="str">
        <f t="shared" si="97"/>
        <v/>
      </c>
      <c r="L368" s="27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7"/>
    </row>
    <row r="369" spans="2:30" ht="12.75" customHeight="1" x14ac:dyDescent="0.2">
      <c r="B369" s="49"/>
      <c r="D369" s="28"/>
      <c r="E369" s="29"/>
      <c r="F369" s="28"/>
      <c r="G369" s="30"/>
      <c r="H369" s="29"/>
      <c r="I369" s="27" t="str">
        <f t="shared" si="96"/>
        <v/>
      </c>
      <c r="J369" s="27"/>
      <c r="K369" s="27" t="str">
        <f t="shared" si="97"/>
        <v/>
      </c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31"/>
      <c r="AA369" s="26"/>
      <c r="AB369" s="25"/>
      <c r="AC369" s="25"/>
      <c r="AD369" s="27"/>
    </row>
    <row r="370" spans="2:30" ht="12.75" customHeight="1" x14ac:dyDescent="0.2">
      <c r="B370" s="49"/>
      <c r="D370" s="28"/>
      <c r="E370" s="29"/>
      <c r="F370" s="28"/>
      <c r="G370" s="30"/>
      <c r="H370" s="29"/>
      <c r="I370" s="27" t="str">
        <f t="shared" si="96"/>
        <v/>
      </c>
      <c r="J370" s="27"/>
      <c r="K370" s="27" t="str">
        <f t="shared" si="97"/>
        <v/>
      </c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31"/>
      <c r="AA370" s="26"/>
      <c r="AB370" s="25"/>
      <c r="AC370" s="25"/>
      <c r="AD370" s="27"/>
    </row>
    <row r="371" spans="2:30" ht="12.75" customHeight="1" x14ac:dyDescent="0.2">
      <c r="B371" s="49"/>
      <c r="D371" s="28"/>
      <c r="E371" s="29"/>
      <c r="F371" s="28"/>
      <c r="G371" s="30"/>
      <c r="H371" s="29"/>
      <c r="I371" s="27" t="str">
        <f t="shared" si="96"/>
        <v/>
      </c>
      <c r="J371" s="27"/>
      <c r="K371" s="27" t="str">
        <f t="shared" si="97"/>
        <v/>
      </c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31"/>
      <c r="AA371" s="26"/>
      <c r="AB371" s="25"/>
      <c r="AC371" s="25"/>
      <c r="AD371" s="27"/>
    </row>
    <row r="372" spans="2:30" ht="12.75" customHeight="1" x14ac:dyDescent="0.2">
      <c r="B372" s="49"/>
      <c r="D372" s="28"/>
      <c r="E372" s="29"/>
      <c r="F372" s="28"/>
      <c r="G372" s="30"/>
      <c r="H372" s="29"/>
      <c r="I372" s="27" t="str">
        <f t="shared" si="96"/>
        <v/>
      </c>
      <c r="J372" s="27"/>
      <c r="K372" s="27" t="str">
        <f t="shared" si="97"/>
        <v/>
      </c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31"/>
      <c r="AA372" s="26"/>
      <c r="AB372" s="25"/>
      <c r="AC372" s="25"/>
      <c r="AD372" s="27"/>
    </row>
    <row r="373" spans="2:30" ht="12.75" customHeight="1" x14ac:dyDescent="0.2">
      <c r="B373" s="49"/>
      <c r="D373" s="28"/>
      <c r="E373" s="29"/>
      <c r="F373" s="28"/>
      <c r="G373" s="30"/>
      <c r="H373" s="29"/>
      <c r="I373" s="27" t="str">
        <f t="shared" si="96"/>
        <v/>
      </c>
      <c r="J373" s="27"/>
      <c r="K373" s="27" t="str">
        <f t="shared" si="97"/>
        <v/>
      </c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31"/>
      <c r="AA373" s="26"/>
      <c r="AB373" s="25"/>
      <c r="AC373" s="25"/>
      <c r="AD373" s="27"/>
    </row>
    <row r="374" spans="2:30" ht="12.75" customHeight="1" x14ac:dyDescent="0.2">
      <c r="B374" s="49"/>
      <c r="D374" s="28"/>
      <c r="E374" s="29"/>
      <c r="F374" s="28"/>
      <c r="G374" s="30"/>
      <c r="H374" s="29"/>
      <c r="I374" s="27" t="str">
        <f t="shared" si="96"/>
        <v/>
      </c>
      <c r="J374" s="27"/>
      <c r="K374" s="27" t="str">
        <f t="shared" si="97"/>
        <v/>
      </c>
      <c r="L374" s="27"/>
      <c r="M374" s="25"/>
      <c r="N374" s="25"/>
      <c r="O374" s="27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31"/>
      <c r="AA374" s="31"/>
      <c r="AB374" s="31"/>
      <c r="AC374" s="27"/>
      <c r="AD374" s="27"/>
    </row>
    <row r="375" spans="2:30" ht="12.75" customHeight="1" x14ac:dyDescent="0.2">
      <c r="B375" s="49"/>
      <c r="D375" s="28"/>
      <c r="E375" s="29"/>
      <c r="F375" s="28"/>
      <c r="G375" s="30"/>
      <c r="H375" s="29"/>
      <c r="I375" s="27" t="str">
        <f t="shared" si="96"/>
        <v/>
      </c>
      <c r="J375" s="27"/>
      <c r="K375" s="27" t="str">
        <f t="shared" si="97"/>
        <v/>
      </c>
      <c r="L375" s="27"/>
      <c r="M375" s="25"/>
      <c r="N375" s="25"/>
      <c r="O375" s="27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31"/>
      <c r="AA375" s="31"/>
      <c r="AB375" s="31"/>
      <c r="AC375" s="27"/>
      <c r="AD375" s="27"/>
    </row>
    <row r="376" spans="2:30" ht="12.75" customHeight="1" x14ac:dyDescent="0.2">
      <c r="B376" s="49"/>
      <c r="D376" s="28"/>
      <c r="E376" s="29"/>
      <c r="F376" s="28"/>
      <c r="G376" s="30"/>
      <c r="H376" s="29"/>
      <c r="I376" s="27" t="str">
        <f t="shared" si="96"/>
        <v/>
      </c>
      <c r="J376" s="27"/>
      <c r="K376" s="27" t="str">
        <f t="shared" si="97"/>
        <v/>
      </c>
      <c r="L376" s="27"/>
      <c r="M376" s="25"/>
      <c r="N376" s="25"/>
      <c r="O376" s="27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31"/>
      <c r="AA376" s="31"/>
      <c r="AB376" s="31"/>
      <c r="AC376" s="27"/>
      <c r="AD376" s="27"/>
    </row>
    <row r="377" spans="2:30" ht="12.75" customHeight="1" x14ac:dyDescent="0.2">
      <c r="B377" s="49"/>
      <c r="D377" s="28"/>
      <c r="E377" s="29"/>
      <c r="F377" s="28"/>
      <c r="G377" s="30"/>
      <c r="H377" s="29"/>
      <c r="I377" s="27" t="str">
        <f t="shared" si="96"/>
        <v/>
      </c>
      <c r="J377" s="27"/>
      <c r="K377" s="27" t="str">
        <f t="shared" si="97"/>
        <v/>
      </c>
      <c r="L377" s="27"/>
      <c r="M377" s="25"/>
      <c r="N377" s="25"/>
      <c r="O377" s="27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31"/>
      <c r="AA377" s="31"/>
      <c r="AB377" s="31"/>
      <c r="AC377" s="27"/>
      <c r="AD377" s="27"/>
    </row>
    <row r="378" spans="2:30" ht="12.75" customHeight="1" x14ac:dyDescent="0.2">
      <c r="B378" s="49"/>
      <c r="D378" s="33"/>
      <c r="E378" s="32"/>
      <c r="F378" s="33"/>
      <c r="G378" s="34"/>
      <c r="H378" s="32"/>
      <c r="I378" s="35" t="str">
        <f t="shared" si="96"/>
        <v/>
      </c>
      <c r="J378" s="35"/>
      <c r="K378" s="35" t="str">
        <f t="shared" si="97"/>
        <v/>
      </c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6"/>
      <c r="AA378" s="36"/>
      <c r="AB378" s="36"/>
      <c r="AC378" s="35"/>
      <c r="AD378" s="35"/>
    </row>
    <row r="379" spans="2:30" ht="12.75" customHeight="1" x14ac:dyDescent="0.2">
      <c r="B379" s="49"/>
      <c r="D379" s="33"/>
      <c r="E379" s="32"/>
      <c r="F379" s="33"/>
      <c r="G379" s="34"/>
      <c r="H379" s="32"/>
      <c r="I379" s="35" t="str">
        <f t="shared" si="96"/>
        <v/>
      </c>
      <c r="J379" s="35"/>
      <c r="K379" s="35" t="str">
        <f t="shared" si="97"/>
        <v/>
      </c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6"/>
      <c r="AA379" s="36"/>
      <c r="AB379" s="36"/>
      <c r="AC379" s="35"/>
      <c r="AD379" s="35"/>
    </row>
    <row r="380" spans="2:30" ht="12.75" customHeight="1" x14ac:dyDescent="0.2">
      <c r="B380" s="49"/>
      <c r="D380" s="33"/>
      <c r="E380" s="32"/>
      <c r="F380" s="33"/>
      <c r="G380" s="34"/>
      <c r="H380" s="32"/>
      <c r="I380" s="35" t="str">
        <f t="shared" si="96"/>
        <v/>
      </c>
      <c r="J380" s="35"/>
      <c r="K380" s="35" t="str">
        <f t="shared" si="97"/>
        <v/>
      </c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6"/>
      <c r="AA380" s="36"/>
      <c r="AB380" s="36"/>
      <c r="AC380" s="35"/>
      <c r="AD380" s="35"/>
    </row>
    <row r="381" spans="2:30" ht="12.75" customHeight="1" thickBot="1" x14ac:dyDescent="0.25">
      <c r="B381" s="50"/>
      <c r="D381" s="37"/>
      <c r="E381" s="32"/>
      <c r="F381" s="38"/>
      <c r="G381" s="34"/>
      <c r="H381" s="32"/>
      <c r="I381" s="32" t="str">
        <f t="shared" si="96"/>
        <v/>
      </c>
      <c r="J381" s="35"/>
      <c r="K381" s="35" t="str">
        <f t="shared" si="97"/>
        <v/>
      </c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6"/>
      <c r="AA381" s="36"/>
      <c r="AB381" s="36"/>
      <c r="AC381" s="35"/>
      <c r="AD381" s="35"/>
    </row>
    <row r="382" spans="2:30" ht="12.75" customHeight="1" thickBot="1" x14ac:dyDescent="0.25">
      <c r="D382" s="77" t="s">
        <v>4</v>
      </c>
      <c r="E382" s="78"/>
      <c r="F382" s="78"/>
      <c r="G382" s="78"/>
      <c r="H382" s="78"/>
      <c r="I382" s="78"/>
      <c r="J382" s="78"/>
      <c r="K382" s="78"/>
      <c r="L382" s="79"/>
      <c r="M382" s="39" t="str">
        <f>IF(M305="","",IF(M322="","",IF(SUM(M323:M381)&lt;&gt;0,SUM(M323:M381),"")))</f>
        <v/>
      </c>
      <c r="N382" s="39" t="str">
        <f t="shared" ref="N382" si="98">IF(N305="","",IF(N322="","",IF(SUM(N323:N381)&lt;&gt;0,SUM(N323:N381),"")))</f>
        <v/>
      </c>
      <c r="O382" s="39" t="str">
        <f t="shared" ref="O382" si="99">IF(O305="","",IF(O322="","",IF(SUM(O323:O381)&lt;&gt;0,SUM(O323:O381),"")))</f>
        <v/>
      </c>
      <c r="P382" s="39" t="str">
        <f t="shared" ref="P382" si="100">IF(P305="","",IF(P322="","",IF(SUM(P323:P381)&lt;&gt;0,SUM(P323:P381),"")))</f>
        <v/>
      </c>
      <c r="Q382" s="39" t="str">
        <f t="shared" ref="Q382" si="101">IF(Q305="","",IF(Q322="","",IF(SUM(Q323:Q381)&lt;&gt;0,SUM(Q323:Q381),"")))</f>
        <v/>
      </c>
      <c r="R382" s="39" t="str">
        <f t="shared" ref="R382" si="102">IF(R305="","",IF(R322="","",IF(SUM(R323:R381)&lt;&gt;0,SUM(R323:R381),"")))</f>
        <v/>
      </c>
      <c r="S382" s="39" t="str">
        <f t="shared" ref="S382" si="103">IF(S305="","",IF(S322="","",IF(SUM(S323:S381)&lt;&gt;0,SUM(S323:S381),"")))</f>
        <v/>
      </c>
      <c r="T382" s="39" t="str">
        <f t="shared" ref="T382" si="104">IF(T305="","",IF(T322="","",IF(SUM(T323:T381)&lt;&gt;0,SUM(T323:T381),"")))</f>
        <v/>
      </c>
      <c r="U382" s="39" t="str">
        <f t="shared" ref="U382" si="105">IF(U305="","",IF(U322="","",IF(SUM(U323:U381)&lt;&gt;0,SUM(U323:U381),"")))</f>
        <v/>
      </c>
      <c r="V382" s="39" t="str">
        <f t="shared" ref="V382" si="106">IF(V305="","",IF(V322="","",IF(SUM(V323:V381)&lt;&gt;0,SUM(V323:V381),"")))</f>
        <v/>
      </c>
      <c r="W382" s="39"/>
      <c r="X382" s="39" t="str">
        <f t="shared" ref="X382" si="107">IF(X305="","",IF(X322="","",IF(SUM(X323:X381)&lt;&gt;0,SUM(X323:X381),"")))</f>
        <v/>
      </c>
      <c r="Y382" s="39" t="str">
        <f t="shared" ref="Y382" si="108">IF(Y305="","",IF(Y322="","",IF(SUM(Y323:Y381)&lt;&gt;0,SUM(Y323:Y381),"")))</f>
        <v/>
      </c>
      <c r="Z382" s="39" t="str">
        <f t="shared" ref="Z382" si="109">IF(Z305="","",IF(Z322="","",IF(SUM(Z323:Z381)&lt;&gt;0,SUM(Z323:Z381),"")))</f>
        <v/>
      </c>
      <c r="AA382" s="39"/>
      <c r="AB382" s="39" t="str">
        <f t="shared" ref="AB382" si="110">IF(AB305="","",IF(AB322="","",IF(SUM(AB323:AB381)&lt;&gt;0,SUM(AB323:AB381),"")))</f>
        <v/>
      </c>
      <c r="AC382" s="39" t="str">
        <f t="shared" ref="AC382" si="111">IF(AC305="","",IF(AC322="","",IF(SUM(AC323:AC381)&lt;&gt;0,SUM(AC323:AC381),"")))</f>
        <v/>
      </c>
      <c r="AD382" s="39" t="str">
        <f t="shared" ref="AD382" si="112">IF(AD305="","",IF(AD322="","",IF(SUM(AD323:AD381)&lt;&gt;0,SUM(AD323:AD381),"")))</f>
        <v/>
      </c>
    </row>
    <row r="383" spans="2:30" ht="12.75" customHeight="1" x14ac:dyDescent="0.2">
      <c r="B383" s="6" t="s">
        <v>19</v>
      </c>
      <c r="D383" s="74" t="s">
        <v>5</v>
      </c>
      <c r="E383" s="75"/>
      <c r="F383" s="75"/>
      <c r="G383" s="75"/>
      <c r="H383" s="75"/>
      <c r="I383" s="75"/>
      <c r="J383" s="75"/>
      <c r="K383" s="75"/>
      <c r="L383" s="76"/>
      <c r="M383" s="40" t="str">
        <f>IF(M305="","",IF(M322="",IF(SUM(COUNTIF(M323:M381,"LS")+COUNTIF(M323:M381,"LUMP"))&gt;0,"LS",""),IF(M382&lt;&gt;"",ROUNDUP(M382,0),"")))</f>
        <v/>
      </c>
      <c r="N383" s="40" t="str">
        <f t="shared" ref="N383" si="113">IF(N305="","",IF(N322="",IF(SUM(COUNTIF(N323:N381,"LS")+COUNTIF(N323:N381,"LUMP"))&gt;0,"LS",""),IF(N382&lt;&gt;"",ROUNDUP(N382,0),"")))</f>
        <v/>
      </c>
      <c r="O383" s="40" t="str">
        <f t="shared" ref="O383" si="114">IF(O305="","",IF(O322="",IF(SUM(COUNTIF(O323:O381,"LS")+COUNTIF(O323:O381,"LUMP"))&gt;0,"LS",""),IF(O382&lt;&gt;"",ROUNDUP(O382,0),"")))</f>
        <v/>
      </c>
      <c r="P383" s="40" t="str">
        <f t="shared" ref="P383" si="115">IF(P305="","",IF(P322="",IF(SUM(COUNTIF(P323:P381,"LS")+COUNTIF(P323:P381,"LUMP"))&gt;0,"LS",""),IF(P382&lt;&gt;"",ROUNDUP(P382,0),"")))</f>
        <v/>
      </c>
      <c r="Q383" s="40" t="str">
        <f t="shared" ref="Q383" si="116">IF(Q305="","",IF(Q322="",IF(SUM(COUNTIF(Q323:Q381,"LS")+COUNTIF(Q323:Q381,"LUMP"))&gt;0,"LS",""),IF(Q382&lt;&gt;"",ROUNDUP(Q382,0),"")))</f>
        <v/>
      </c>
      <c r="R383" s="40" t="str">
        <f t="shared" ref="R383" si="117">IF(R305="","",IF(R322="",IF(SUM(COUNTIF(R323:R381,"LS")+COUNTIF(R323:R381,"LUMP"))&gt;0,"LS",""),IF(R382&lt;&gt;"",ROUNDUP(R382,0),"")))</f>
        <v/>
      </c>
      <c r="S383" s="40" t="str">
        <f t="shared" ref="S383" si="118">IF(S305="","",IF(S322="",IF(SUM(COUNTIF(S323:S381,"LS")+COUNTIF(S323:S381,"LUMP"))&gt;0,"LS",""),IF(S382&lt;&gt;"",ROUNDUP(S382,0),"")))</f>
        <v/>
      </c>
      <c r="T383" s="40" t="str">
        <f t="shared" ref="T383" si="119">IF(T305="","",IF(T322="",IF(SUM(COUNTIF(T323:T381,"LS")+COUNTIF(T323:T381,"LUMP"))&gt;0,"LS",""),IF(T382&lt;&gt;"",ROUNDUP(T382,0),"")))</f>
        <v/>
      </c>
      <c r="U383" s="40" t="str">
        <f t="shared" ref="U383" si="120">IF(U305="","",IF(U322="",IF(SUM(COUNTIF(U323:U381,"LS")+COUNTIF(U323:U381,"LUMP"))&gt;0,"LS",""),IF(U382&lt;&gt;"",ROUNDUP(U382,0),"")))</f>
        <v/>
      </c>
      <c r="V383" s="40" t="str">
        <f t="shared" ref="V383" si="121">IF(V305="","",IF(V322="",IF(SUM(COUNTIF(V323:V381,"LS")+COUNTIF(V323:V381,"LUMP"))&gt;0,"LS",""),IF(V382&lt;&gt;"",ROUNDUP(V382,0),"")))</f>
        <v/>
      </c>
      <c r="W383" s="40"/>
      <c r="X383" s="40" t="str">
        <f t="shared" ref="X383" si="122">IF(X305="","",IF(X322="",IF(SUM(COUNTIF(X323:X381,"LS")+COUNTIF(X323:X381,"LUMP"))&gt;0,"LS",""),IF(X382&lt;&gt;"",ROUNDUP(X382,0),"")))</f>
        <v/>
      </c>
      <c r="Y383" s="40" t="str">
        <f t="shared" ref="Y383" si="123">IF(Y305="","",IF(Y322="",IF(SUM(COUNTIF(Y323:Y381,"LS")+COUNTIF(Y323:Y381,"LUMP"))&gt;0,"LS",""),IF(Y382&lt;&gt;"",ROUNDUP(Y382,0),"")))</f>
        <v/>
      </c>
      <c r="Z383" s="40" t="str">
        <f t="shared" ref="Z383" si="124">IF(Z305="","",IF(Z322="",IF(SUM(COUNTIF(Z323:Z381,"LS")+COUNTIF(Z323:Z381,"LUMP"))&gt;0,"LS",""),IF(Z382&lt;&gt;"",ROUNDUP(Z382,0),"")))</f>
        <v/>
      </c>
      <c r="AA383" s="40"/>
      <c r="AB383" s="40" t="str">
        <f t="shared" ref="AB383" si="125">IF(AB305="","",IF(AB322="",IF(SUM(COUNTIF(AB323:AB381,"LS")+COUNTIF(AB323:AB381,"LUMP"))&gt;0,"LS",""),IF(AB382&lt;&gt;"",ROUNDUP(AB382,0),"")))</f>
        <v/>
      </c>
      <c r="AC383" s="40" t="str">
        <f t="shared" ref="AC383" si="126">IF(AC305="","",IF(AC322="",IF(SUM(COUNTIF(AC323:AC381,"LS")+COUNTIF(AC323:AC381,"LUMP"))&gt;0,"LS",""),IF(AC382&lt;&gt;"",ROUNDUP(AC382,0),"")))</f>
        <v/>
      </c>
      <c r="AD383" s="40" t="str">
        <f t="shared" ref="AD383" si="127">IF(AD305="","",IF(AD322="",IF(SUM(COUNTIF(AD323:AD381,"LS")+COUNTIF(AD323:AD381,"LUMP"))&gt;0,"LS",""),IF(AD382&lt;&gt;"",ROUNDUP(AD382,0),"")))</f>
        <v/>
      </c>
    </row>
  </sheetData>
  <mergeCells count="117">
    <mergeCell ref="U140:V140"/>
    <mergeCell ref="X14:Z14"/>
    <mergeCell ref="X140:Z140"/>
    <mergeCell ref="Z310:Z321"/>
    <mergeCell ref="AB310:AB321"/>
    <mergeCell ref="AC310:AC321"/>
    <mergeCell ref="AD310:AD321"/>
    <mergeCell ref="Z148:Z159"/>
    <mergeCell ref="AB148:AB159"/>
    <mergeCell ref="AC148:AC159"/>
    <mergeCell ref="AD148:AD159"/>
    <mergeCell ref="X229:X240"/>
    <mergeCell ref="Y229:Y240"/>
    <mergeCell ref="Z229:Z240"/>
    <mergeCell ref="AB229:AB240"/>
    <mergeCell ref="AC229:AC240"/>
    <mergeCell ref="AD229:AD240"/>
    <mergeCell ref="V148:V159"/>
    <mergeCell ref="X148:X159"/>
    <mergeCell ref="Y148:Y159"/>
    <mergeCell ref="D223:AD223"/>
    <mergeCell ref="D228:F240"/>
    <mergeCell ref="G228:G240"/>
    <mergeCell ref="H228:H240"/>
    <mergeCell ref="D322:F322"/>
    <mergeCell ref="D382:L382"/>
    <mergeCell ref="D383:L383"/>
    <mergeCell ref="D309:F321"/>
    <mergeCell ref="G309:G321"/>
    <mergeCell ref="H309:H321"/>
    <mergeCell ref="I309:I321"/>
    <mergeCell ref="J309:J321"/>
    <mergeCell ref="K309:K321"/>
    <mergeCell ref="L309:L321"/>
    <mergeCell ref="V310:V321"/>
    <mergeCell ref="X310:X321"/>
    <mergeCell ref="Y310:Y321"/>
    <mergeCell ref="K228:K240"/>
    <mergeCell ref="M310:M321"/>
    <mergeCell ref="N310:N321"/>
    <mergeCell ref="O310:O321"/>
    <mergeCell ref="P310:P321"/>
    <mergeCell ref="Q310:Q321"/>
    <mergeCell ref="R310:R321"/>
    <mergeCell ref="S310:S321"/>
    <mergeCell ref="T310:T321"/>
    <mergeCell ref="L228:L240"/>
    <mergeCell ref="V229:V240"/>
    <mergeCell ref="M229:M240"/>
    <mergeCell ref="N229:N240"/>
    <mergeCell ref="O229:O240"/>
    <mergeCell ref="P229:P240"/>
    <mergeCell ref="Q229:Q240"/>
    <mergeCell ref="R229:R240"/>
    <mergeCell ref="S229:S240"/>
    <mergeCell ref="T229:T240"/>
    <mergeCell ref="U229:U240"/>
    <mergeCell ref="O148:O159"/>
    <mergeCell ref="P148:P159"/>
    <mergeCell ref="Q148:Q159"/>
    <mergeCell ref="R148:R159"/>
    <mergeCell ref="S148:S159"/>
    <mergeCell ref="T148:T159"/>
    <mergeCell ref="U148:U159"/>
    <mergeCell ref="I228:I240"/>
    <mergeCell ref="U310:U321"/>
    <mergeCell ref="D302:L302"/>
    <mergeCell ref="J228:J240"/>
    <mergeCell ref="H147:H159"/>
    <mergeCell ref="I147:I159"/>
    <mergeCell ref="J147:J159"/>
    <mergeCell ref="K147:K159"/>
    <mergeCell ref="L147:L159"/>
    <mergeCell ref="M148:M159"/>
    <mergeCell ref="N148:N159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U14:V14"/>
    <mergeCell ref="AA15:AA26"/>
    <mergeCell ref="D142:AD142"/>
    <mergeCell ref="D147:F159"/>
    <mergeCell ref="G147:G159"/>
    <mergeCell ref="B147:B160"/>
    <mergeCell ref="B228:B241"/>
    <mergeCell ref="B309:B322"/>
    <mergeCell ref="X15:X26"/>
    <mergeCell ref="Y15:Y26"/>
    <mergeCell ref="Z15:Z26"/>
    <mergeCell ref="AD15:AD26"/>
    <mergeCell ref="AB15:AB26"/>
    <mergeCell ref="AC15:AC26"/>
    <mergeCell ref="B14:B27"/>
    <mergeCell ref="I14:I26"/>
    <mergeCell ref="D27:F27"/>
    <mergeCell ref="D221:L221"/>
    <mergeCell ref="D160:F160"/>
    <mergeCell ref="D140:L140"/>
    <mergeCell ref="U15:U26"/>
    <mergeCell ref="D220:L220"/>
    <mergeCell ref="D139:L139"/>
    <mergeCell ref="D304:AD304"/>
    <mergeCell ref="D241:F241"/>
    <mergeCell ref="D301:L301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jahiller</cp:lastModifiedBy>
  <cp:lastPrinted>2015-05-18T15:19:41Z</cp:lastPrinted>
  <dcterms:created xsi:type="dcterms:W3CDTF">2004-11-29T18:07:26Z</dcterms:created>
  <dcterms:modified xsi:type="dcterms:W3CDTF">2022-12-09T20:01:55Z</dcterms:modified>
</cp:coreProperties>
</file>